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Super_U\OPERATIONS\SNIA-N\ATH\2025_ATH cité de l'air_logements GTA\8 _ Marchés autres\DCE Géomètre ASAP 2025\"/>
    </mc:Choice>
  </mc:AlternateContent>
  <xr:revisionPtr revIDLastSave="0" documentId="13_ncr:1_{44C6A079-5B77-425F-B761-205F522420F7}" xr6:coauthVersionLast="47" xr6:coauthVersionMax="47" xr10:uidLastSave="{00000000-0000-0000-0000-000000000000}"/>
  <bookViews>
    <workbookView xWindow="-120" yWindow="-120" windowWidth="20730" windowHeight="11040" activeTab="2" xr2:uid="{4D7C939E-953C-4B77-A682-88BDE9A3A93F}"/>
  </bookViews>
  <sheets>
    <sheet name="Propriétés bâties Etat" sheetId="1" r:id="rId1"/>
    <sheet name="Propriétés non bâties Etat" sheetId="3" r:id="rId2"/>
    <sheet name="Parcelles Etat à détacher" sheetId="4" r:id="rId3"/>
  </sheets>
  <definedNames>
    <definedName name="_xlnm._FilterDatabase" localSheetId="1" hidden="1">'Propriétés non bâties Etat'!$A$2:$D$44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4" l="1"/>
  <c r="C46" i="3"/>
  <c r="H102" i="1"/>
  <c r="M102" i="1"/>
</calcChain>
</file>

<file path=xl/sharedStrings.xml><?xml version="1.0" encoding="utf-8"?>
<sst xmlns="http://schemas.openxmlformats.org/spreadsheetml/2006/main" count="1095" uniqueCount="315">
  <si>
    <t>Code chorus</t>
  </si>
  <si>
    <t>Commune</t>
  </si>
  <si>
    <t>Lieu</t>
  </si>
  <si>
    <t>Voie</t>
  </si>
  <si>
    <t>n°</t>
  </si>
  <si>
    <t>Logement</t>
  </si>
  <si>
    <t>Type</t>
  </si>
  <si>
    <t>m²</t>
  </si>
  <si>
    <t>Gestionnaire (entretien)</t>
  </si>
  <si>
    <t>Etat</t>
  </si>
  <si>
    <t>Observations</t>
  </si>
  <si>
    <t>203286/459817</t>
  </si>
  <si>
    <t>ATHIS MONS</t>
  </si>
  <si>
    <t>ARIANE</t>
  </si>
  <si>
    <t>Square</t>
  </si>
  <si>
    <t>logement mitoyen</t>
  </si>
  <si>
    <t>F3</t>
  </si>
  <si>
    <t>SNIA</t>
  </si>
  <si>
    <t>Bon</t>
  </si>
  <si>
    <t>203286/459800</t>
  </si>
  <si>
    <t>ATHIS-MONS</t>
  </si>
  <si>
    <t>F2</t>
  </si>
  <si>
    <t>203286/459811</t>
  </si>
  <si>
    <t xml:space="preserve">ARIANE </t>
  </si>
  <si>
    <t>203286/459865</t>
  </si>
  <si>
    <t>203286/459868</t>
  </si>
  <si>
    <t>203286/459869</t>
  </si>
  <si>
    <t>203286/459954</t>
  </si>
  <si>
    <t>203286/459870</t>
  </si>
  <si>
    <t>203286/459818</t>
  </si>
  <si>
    <t>203286/459958</t>
  </si>
  <si>
    <t>BAJAC</t>
  </si>
  <si>
    <t>rue</t>
  </si>
  <si>
    <t>pavillon</t>
  </si>
  <si>
    <t>F4</t>
  </si>
  <si>
    <t>DGAC</t>
  </si>
  <si>
    <t>203286/459872</t>
  </si>
  <si>
    <t>Mauvais</t>
  </si>
  <si>
    <t>203286/459871</t>
  </si>
  <si>
    <t>203286/459936</t>
  </si>
  <si>
    <t>BURELLO 2</t>
  </si>
  <si>
    <t>appt 6</t>
  </si>
  <si>
    <t>appartement</t>
  </si>
  <si>
    <t>appt 11</t>
  </si>
  <si>
    <t>203286/459935</t>
  </si>
  <si>
    <t>BURELLO 4</t>
  </si>
  <si>
    <t>appt 1</t>
  </si>
  <si>
    <t>appt 2</t>
  </si>
  <si>
    <t>appt 4</t>
  </si>
  <si>
    <t>appt 9</t>
  </si>
  <si>
    <t>appt 5</t>
  </si>
  <si>
    <t>appt 7</t>
  </si>
  <si>
    <t>appt 8</t>
  </si>
  <si>
    <t>appt 10</t>
  </si>
  <si>
    <t>appt 3</t>
  </si>
  <si>
    <t>CLAVERE</t>
  </si>
  <si>
    <t>203286/459819</t>
  </si>
  <si>
    <t>203286/459873</t>
  </si>
  <si>
    <t>203286/459957</t>
  </si>
  <si>
    <t>203286/459874</t>
  </si>
  <si>
    <t>COLLENOT</t>
  </si>
  <si>
    <t>203286/459969</t>
  </si>
  <si>
    <t>F5</t>
  </si>
  <si>
    <t>203286/459965</t>
  </si>
  <si>
    <t>203286/459875</t>
  </si>
  <si>
    <t>203286/459774</t>
  </si>
  <si>
    <t>COROUGE</t>
  </si>
  <si>
    <t>203286/459876</t>
  </si>
  <si>
    <t>GENIN</t>
  </si>
  <si>
    <t>203286/459948</t>
  </si>
  <si>
    <t>GUILLAUMET</t>
  </si>
  <si>
    <t>203286/459971</t>
  </si>
  <si>
    <t>DSNA</t>
  </si>
  <si>
    <t>203286/459803</t>
  </si>
  <si>
    <t>203286/459809</t>
  </si>
  <si>
    <t>203286/459810</t>
  </si>
  <si>
    <t>LAUNAY</t>
  </si>
  <si>
    <t>203286/460003</t>
  </si>
  <si>
    <t>203286/459769</t>
  </si>
  <si>
    <t>203286/459829</t>
  </si>
  <si>
    <t>203286/459815</t>
  </si>
  <si>
    <t>203286/459959</t>
  </si>
  <si>
    <t>203286/459830</t>
  </si>
  <si>
    <t>203286/459859</t>
  </si>
  <si>
    <t>203286/459955</t>
  </si>
  <si>
    <t>203286/459952</t>
  </si>
  <si>
    <t>LAVIDALIE</t>
  </si>
  <si>
    <t>203286/459831</t>
  </si>
  <si>
    <t>203286/459772</t>
  </si>
  <si>
    <t>203286/459801</t>
  </si>
  <si>
    <t>LE DUFF</t>
  </si>
  <si>
    <t>203286/460005</t>
  </si>
  <si>
    <t>203286/459967</t>
  </si>
  <si>
    <t>LE STRADIC</t>
  </si>
  <si>
    <t>203286/459968</t>
  </si>
  <si>
    <t>203286/459775</t>
  </si>
  <si>
    <t>203286/459963</t>
  </si>
  <si>
    <t>203286/459951</t>
  </si>
  <si>
    <t>203286/459834</t>
  </si>
  <si>
    <t>203286/459835</t>
  </si>
  <si>
    <t>203286/459836</t>
  </si>
  <si>
    <t>203286/459832</t>
  </si>
  <si>
    <t>LECRIVAIN</t>
  </si>
  <si>
    <t>203286/459833</t>
  </si>
  <si>
    <t>203286/459947</t>
  </si>
  <si>
    <t>203286/459820</t>
  </si>
  <si>
    <t>203286/459964</t>
  </si>
  <si>
    <t>203286/459796</t>
  </si>
  <si>
    <t>203286/459838</t>
  </si>
  <si>
    <t>MERMOZ</t>
  </si>
  <si>
    <t>203286/459837</t>
  </si>
  <si>
    <t>203286/459992</t>
  </si>
  <si>
    <t>203286/459804</t>
  </si>
  <si>
    <t>NOGUES</t>
  </si>
  <si>
    <t>avenue</t>
  </si>
  <si>
    <t>203286/459822</t>
  </si>
  <si>
    <t>203286/459770</t>
  </si>
  <si>
    <t>203286/459805</t>
  </si>
  <si>
    <t>203286/459839</t>
  </si>
  <si>
    <t>203286/459814</t>
  </si>
  <si>
    <t>203286/459767</t>
  </si>
  <si>
    <t>NUNGESSER ET COLI</t>
  </si>
  <si>
    <t>203286/459840</t>
  </si>
  <si>
    <t>203286/459886</t>
  </si>
  <si>
    <t>203286/459975</t>
  </si>
  <si>
    <t>203286/459771</t>
  </si>
  <si>
    <t>NUNGESSER et COLI</t>
  </si>
  <si>
    <t>203286/459821</t>
  </si>
  <si>
    <t>203286/459842</t>
  </si>
  <si>
    <t>203286/459950</t>
  </si>
  <si>
    <t>PICHODOU</t>
  </si>
  <si>
    <t>203286/459813</t>
  </si>
  <si>
    <t>203286/459802</t>
  </si>
  <si>
    <t>203286/459773</t>
  </si>
  <si>
    <t>203286/459956</t>
  </si>
  <si>
    <t>203286/459823</t>
  </si>
  <si>
    <t>203286/459843</t>
  </si>
  <si>
    <t>203286/459976</t>
  </si>
  <si>
    <t>15 bis</t>
  </si>
  <si>
    <t>203286/459808</t>
  </si>
  <si>
    <t>203286/459846</t>
  </si>
  <si>
    <t>203286/459847</t>
  </si>
  <si>
    <t>203286/459863</t>
  </si>
  <si>
    <t>15 ter</t>
  </si>
  <si>
    <t>(squatté)</t>
  </si>
  <si>
    <t>Parcelle cadastrale</t>
  </si>
  <si>
    <t>D131</t>
  </si>
  <si>
    <t>D138</t>
  </si>
  <si>
    <t>D146</t>
  </si>
  <si>
    <t>&lt;</t>
  </si>
  <si>
    <t>D152</t>
  </si>
  <si>
    <t>D160</t>
  </si>
  <si>
    <t>D167</t>
  </si>
  <si>
    <t>D173</t>
  </si>
  <si>
    <t>D174</t>
  </si>
  <si>
    <t>D175</t>
  </si>
  <si>
    <t>D186</t>
  </si>
  <si>
    <t>D195</t>
  </si>
  <si>
    <t>D196</t>
  </si>
  <si>
    <t>D197</t>
  </si>
  <si>
    <t>D198</t>
  </si>
  <si>
    <t>D206</t>
  </si>
  <si>
    <t>D207</t>
  </si>
  <si>
    <t>D208</t>
  </si>
  <si>
    <t>D210</t>
  </si>
  <si>
    <t>D209</t>
  </si>
  <si>
    <t>D211</t>
  </si>
  <si>
    <t>D212</t>
  </si>
  <si>
    <t>D213</t>
  </si>
  <si>
    <t>D297</t>
  </si>
  <si>
    <t>D313</t>
  </si>
  <si>
    <t>D314</t>
  </si>
  <si>
    <t>D3</t>
  </si>
  <si>
    <t>A77</t>
  </si>
  <si>
    <t>D4</t>
  </si>
  <si>
    <t>D14</t>
  </si>
  <si>
    <t>D5</t>
  </si>
  <si>
    <t>D10</t>
  </si>
  <si>
    <t>D22</t>
  </si>
  <si>
    <t>D13</t>
  </si>
  <si>
    <t>D23</t>
  </si>
  <si>
    <t>D26</t>
  </si>
  <si>
    <t>D28</t>
  </si>
  <si>
    <t>D31</t>
  </si>
  <si>
    <t>D34</t>
  </si>
  <si>
    <t>D37</t>
  </si>
  <si>
    <t>D311</t>
  </si>
  <si>
    <t>D39</t>
  </si>
  <si>
    <t>D310</t>
  </si>
  <si>
    <t>D315</t>
  </si>
  <si>
    <t>D312</t>
  </si>
  <si>
    <t>D41</t>
  </si>
  <si>
    <t>D46</t>
  </si>
  <si>
    <t>D48</t>
  </si>
  <si>
    <t>D50</t>
  </si>
  <si>
    <t>D51</t>
  </si>
  <si>
    <t>D45</t>
  </si>
  <si>
    <t>D52</t>
  </si>
  <si>
    <t>D53</t>
  </si>
  <si>
    <t>D59</t>
  </si>
  <si>
    <t>D61</t>
  </si>
  <si>
    <t>D84</t>
  </si>
  <si>
    <t>D86</t>
  </si>
  <si>
    <t>D90</t>
  </si>
  <si>
    <t>D92</t>
  </si>
  <si>
    <t>D142</t>
  </si>
  <si>
    <t>D122</t>
  </si>
  <si>
    <t>D172</t>
  </si>
  <si>
    <t>D93</t>
  </si>
  <si>
    <t>D94</t>
  </si>
  <si>
    <t>D97</t>
  </si>
  <si>
    <t>D100</t>
  </si>
  <si>
    <t>D103</t>
  </si>
  <si>
    <t>D116</t>
  </si>
  <si>
    <t>D120</t>
  </si>
  <si>
    <t>D121</t>
  </si>
  <si>
    <t>D126</t>
  </si>
  <si>
    <t>D127</t>
  </si>
  <si>
    <t>D130</t>
  </si>
  <si>
    <t>D219</t>
  </si>
  <si>
    <t>D220</t>
  </si>
  <si>
    <t>Terrains (demol)</t>
  </si>
  <si>
    <t>D222</t>
  </si>
  <si>
    <t>D223</t>
  </si>
  <si>
    <t>D292</t>
  </si>
  <si>
    <t>D293</t>
  </si>
  <si>
    <t>D294</t>
  </si>
  <si>
    <t>D295</t>
  </si>
  <si>
    <t>ex 17 Pichodou</t>
  </si>
  <si>
    <t>ex 19 Pichodou</t>
  </si>
  <si>
    <t>ex 21 Pichodou</t>
  </si>
  <si>
    <t>ex 23 Pichodou</t>
  </si>
  <si>
    <t xml:space="preserve">Bande plantée et ilôt </t>
  </si>
  <si>
    <t>D296</t>
  </si>
  <si>
    <t>D301</t>
  </si>
  <si>
    <t>D302</t>
  </si>
  <si>
    <t>D303</t>
  </si>
  <si>
    <t>D304</t>
  </si>
  <si>
    <t>D305</t>
  </si>
  <si>
    <t>D306</t>
  </si>
  <si>
    <t>D307</t>
  </si>
  <si>
    <t>D300</t>
  </si>
  <si>
    <t>D308</t>
  </si>
  <si>
    <t>ex 28 Nungesser</t>
  </si>
  <si>
    <t>D309</t>
  </si>
  <si>
    <t>ex 22 Nungesser</t>
  </si>
  <si>
    <t>ex 24 Nungesser</t>
  </si>
  <si>
    <t>ex 26 Nungesser</t>
  </si>
  <si>
    <t>Bande plantée et ilôt</t>
  </si>
  <si>
    <t xml:space="preserve">Terrain </t>
  </si>
  <si>
    <t>Terrain (démol)</t>
  </si>
  <si>
    <t>ex Gourmelin</t>
  </si>
  <si>
    <t>D124</t>
  </si>
  <si>
    <t>D1</t>
  </si>
  <si>
    <t>Contenance (m²)</t>
  </si>
  <si>
    <t>D104</t>
  </si>
  <si>
    <t>Bande plantée</t>
  </si>
  <si>
    <t xml:space="preserve">avenue NOGUES </t>
  </si>
  <si>
    <t>rue GENIN</t>
  </si>
  <si>
    <t>D396</t>
  </si>
  <si>
    <t>rue Lavidalie</t>
  </si>
  <si>
    <t xml:space="preserve">Bande plantée </t>
  </si>
  <si>
    <t>D181</t>
  </si>
  <si>
    <t>rue Pichodou</t>
  </si>
  <si>
    <t>D178</t>
  </si>
  <si>
    <t>rue Pichodou (parcelle vide)</t>
  </si>
  <si>
    <t xml:space="preserve">Terrains </t>
  </si>
  <si>
    <t>D133</t>
  </si>
  <si>
    <t>D132</t>
  </si>
  <si>
    <t>rue PATARD (Sq Ariane)</t>
  </si>
  <si>
    <t>rue Bourguignon</t>
  </si>
  <si>
    <t>rue Bourguignon (Ariane)</t>
  </si>
  <si>
    <t>rue Nungesser (Ariane)</t>
  </si>
  <si>
    <t>rue Le Duff</t>
  </si>
  <si>
    <t>D56</t>
  </si>
  <si>
    <t>Terrain</t>
  </si>
  <si>
    <t>rue Guillaumet</t>
  </si>
  <si>
    <t>D81</t>
  </si>
  <si>
    <t>D96</t>
  </si>
  <si>
    <t>rue Nungesser</t>
  </si>
  <si>
    <t>D109</t>
  </si>
  <si>
    <t>D110</t>
  </si>
  <si>
    <t>Rue Nungesser</t>
  </si>
  <si>
    <t>D129</t>
  </si>
  <si>
    <t>rue Olivier Leroux</t>
  </si>
  <si>
    <t>D134</t>
  </si>
  <si>
    <t>rue Genin</t>
  </si>
  <si>
    <t>D161</t>
  </si>
  <si>
    <t>rue Collenot</t>
  </si>
  <si>
    <t>D168</t>
  </si>
  <si>
    <t>rue Corouge</t>
  </si>
  <si>
    <t>D221</t>
  </si>
  <si>
    <t>rue Leroux</t>
  </si>
  <si>
    <t>D299</t>
  </si>
  <si>
    <t>Localisation</t>
  </si>
  <si>
    <t xml:space="preserve">Venelle et bande plantée </t>
  </si>
  <si>
    <t>D384</t>
  </si>
  <si>
    <t>D398</t>
  </si>
  <si>
    <t>D399</t>
  </si>
  <si>
    <t>D68</t>
  </si>
  <si>
    <t>rue Henri Guillaumet</t>
  </si>
  <si>
    <t>Caserne</t>
  </si>
  <si>
    <t>D394</t>
  </si>
  <si>
    <t>D401</t>
  </si>
  <si>
    <t>Impasse Jean Le Stradic</t>
  </si>
  <si>
    <t>D88</t>
  </si>
  <si>
    <t>Garages</t>
  </si>
  <si>
    <t>LEROUX</t>
  </si>
  <si>
    <t>appt 12</t>
  </si>
  <si>
    <t>D106</t>
  </si>
  <si>
    <t>D350</t>
  </si>
  <si>
    <t>Square Ariane</t>
  </si>
  <si>
    <t>D351</t>
  </si>
  <si>
    <t>rue Bajac</t>
  </si>
  <si>
    <t>Avenue Nogues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</si>
</sst>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b/>
      <sz val="11"/>
      <name val="Calibri"/>
      <family val="2"/>
    </font>
    <font>
      <sz val="9"/>
      <color rgb="FF000000"/>
      <name val="Calibri"/>
      <family val="2"/>
    </font>
    <font>
      <sz val="9"/>
      <color theme="1"/>
      <name val="Calibri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6A69A"/>
        <bgColor rgb="FF26A69A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3" borderId="0" xfId="0" applyFont="1" applyFill="1"/>
    <xf numFmtId="0" fontId="1" fillId="0" borderId="0" xfId="0" applyFont="1"/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/>
    <xf numFmtId="0" fontId="1" fillId="0" borderId="3" xfId="0" applyFont="1" applyBorder="1"/>
    <xf numFmtId="0" fontId="5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8" xfId="0" applyFont="1" applyBorder="1"/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1" fillId="3" borderId="2" xfId="0" applyFont="1" applyFill="1" applyBorder="1"/>
    <xf numFmtId="0" fontId="1" fillId="3" borderId="5" xfId="0" applyFont="1" applyFill="1" applyBorder="1"/>
    <xf numFmtId="0" fontId="0" fillId="0" borderId="5" xfId="0" applyBorder="1"/>
    <xf numFmtId="0" fontId="1" fillId="0" borderId="5" xfId="0" applyFont="1" applyBorder="1"/>
    <xf numFmtId="0" fontId="1" fillId="3" borderId="7" xfId="0" applyFont="1" applyFill="1" applyBorder="1"/>
    <xf numFmtId="164" fontId="0" fillId="0" borderId="0" xfId="0" applyNumberFormat="1" applyAlignment="1">
      <alignment horizontal="center"/>
    </xf>
    <xf numFmtId="0" fontId="8" fillId="0" borderId="0" xfId="0" applyFont="1"/>
    <xf numFmtId="0" fontId="8" fillId="0" borderId="10" xfId="0" applyFont="1" applyBorder="1"/>
    <xf numFmtId="0" fontId="8" fillId="0" borderId="1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43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3" fontId="8" fillId="0" borderId="0" xfId="1" applyFont="1" applyAlignment="1">
      <alignment horizontal="center" vertical="center"/>
    </xf>
    <xf numFmtId="43" fontId="0" fillId="0" borderId="0" xfId="1" applyFont="1"/>
  </cellXfs>
  <cellStyles count="2">
    <cellStyle name="Milliers" xfId="1" builtinId="3"/>
    <cellStyle name="Normal" xfId="0" builtinId="0"/>
  </cellStyles>
  <dxfs count="31"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numFmt numFmtId="35" formatCode="_-* #,##0.00_-;\-* #,##0.0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0D2B565-ED45-46D6-893A-8C78E532E2DD}" name="Tableau1" displayName="Tableau1" ref="B1:M102" totalsRowCount="1" headerRowDxfId="30" dataDxfId="29" tableBorderDxfId="28">
  <autoFilter ref="B1:M101" xr:uid="{D0D2B565-ED45-46D6-893A-8C78E532E2DD}">
    <filterColumn colId="4">
      <filters>
        <filter val="pavillon"/>
      </filters>
    </filterColumn>
  </autoFilter>
  <tableColumns count="12">
    <tableColumn id="1" xr3:uid="{F792E0EA-EDA8-4752-AF05-ADEC53FCEA4E}" name="Commune" dataDxfId="27" totalsRowDxfId="26"/>
    <tableColumn id="2" xr3:uid="{604FB4EF-871B-43E7-8127-A2CE8F0AD8A2}" name="Lieu" dataDxfId="25" totalsRowDxfId="24"/>
    <tableColumn id="3" xr3:uid="{8EC7E3F1-D65B-4722-A6D2-EFD248E56211}" name="Voie" dataDxfId="23" totalsRowDxfId="22"/>
    <tableColumn id="4" xr3:uid="{195CD496-2ED4-457C-A98F-5F04B932854A}" name="n°" dataDxfId="21" totalsRowDxfId="20"/>
    <tableColumn id="5" xr3:uid="{14CD8693-048B-4984-862E-1D91957E761F}" name="Logement" dataDxfId="19" totalsRowDxfId="18"/>
    <tableColumn id="6" xr3:uid="{ABE7BF71-9885-40B8-A338-4214DCDF8F50}" name="Type" dataDxfId="17" totalsRowDxfId="16"/>
    <tableColumn id="7" xr3:uid="{51F9DF07-C610-45AA-8DFC-2CA5BBEC9679}" name="m²" totalsRowFunction="sum" dataDxfId="15" totalsRowDxfId="14"/>
    <tableColumn id="9" xr3:uid="{9D497EE3-8A2C-42F5-B6F1-ED455EA79523}" name="Gestionnaire (entretien)" dataDxfId="13" totalsRowDxfId="12"/>
    <tableColumn id="11" xr3:uid="{726716F9-318A-4210-A026-FDABD3A3DDF9}" name="Etat" dataDxfId="11" totalsRowDxfId="10"/>
    <tableColumn id="8" xr3:uid="{BCE06995-701F-4B8A-9CDF-81FC9D68743E}" name="Observations" dataDxfId="9" totalsRowDxfId="8"/>
    <tableColumn id="12" xr3:uid="{DD11B3CA-869A-4EB4-A8F6-027D8955C39F}" name="Parcelle cadastrale" dataDxfId="7" totalsRowDxfId="6"/>
    <tableColumn id="13" xr3:uid="{5103F963-6158-4CF5-B7B5-D3FAA216A358}" name="Contenance (m²)" totalsRowFunction="sum" dataDxfId="5" totalsRowDxfId="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DF051-550E-449F-8019-DBAC4DEF8124}">
  <dimension ref="A1:S106"/>
  <sheetViews>
    <sheetView topLeftCell="B1" zoomScale="85" zoomScaleNormal="85" workbookViewId="0">
      <selection activeCell="N35" sqref="N35"/>
    </sheetView>
  </sheetViews>
  <sheetFormatPr baseColWidth="10" defaultColWidth="14" defaultRowHeight="15" x14ac:dyDescent="0.25"/>
  <cols>
    <col min="1" max="1" width="13.5703125" hidden="1" customWidth="1"/>
    <col min="2" max="2" width="16.42578125" style="1" customWidth="1"/>
    <col min="3" max="3" width="24.28515625" style="1" bestFit="1" customWidth="1"/>
    <col min="4" max="4" width="8.7109375" style="1" customWidth="1"/>
    <col min="5" max="5" width="6.28515625" style="1" customWidth="1"/>
    <col min="6" max="6" width="22.7109375" style="1" customWidth="1"/>
    <col min="7" max="8" width="6.28515625" style="1" customWidth="1"/>
    <col min="9" max="9" width="19.5703125" style="1" customWidth="1"/>
    <col min="10" max="10" width="13.42578125" style="1" hidden="1" customWidth="1"/>
    <col min="11" max="11" width="0" hidden="1" customWidth="1"/>
    <col min="12" max="12" width="12.7109375" customWidth="1"/>
    <col min="13" max="13" width="21" style="1" bestFit="1" customWidth="1"/>
  </cols>
  <sheetData>
    <row r="1" spans="1:13" ht="52.9" customHeight="1" x14ac:dyDescent="0.25">
      <c r="A1" s="2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5</v>
      </c>
      <c r="G1" s="37" t="s">
        <v>6</v>
      </c>
      <c r="H1" s="37" t="s">
        <v>7</v>
      </c>
      <c r="I1" s="38" t="s">
        <v>8</v>
      </c>
      <c r="J1" s="37" t="s">
        <v>9</v>
      </c>
      <c r="K1" s="39" t="s">
        <v>10</v>
      </c>
      <c r="L1" s="39" t="s">
        <v>145</v>
      </c>
      <c r="M1" s="39" t="s">
        <v>254</v>
      </c>
    </row>
    <row r="2" spans="1:13" hidden="1" x14ac:dyDescent="0.25">
      <c r="A2" s="25" t="s">
        <v>11</v>
      </c>
      <c r="B2" s="12" t="s">
        <v>12</v>
      </c>
      <c r="C2" s="12" t="s">
        <v>13</v>
      </c>
      <c r="D2" s="12" t="s">
        <v>14</v>
      </c>
      <c r="E2" s="12">
        <v>1</v>
      </c>
      <c r="F2" s="13" t="s">
        <v>15</v>
      </c>
      <c r="G2" s="12" t="s">
        <v>16</v>
      </c>
      <c r="H2" s="12">
        <v>68</v>
      </c>
      <c r="I2" s="12" t="s">
        <v>17</v>
      </c>
      <c r="J2" s="13" t="s">
        <v>18</v>
      </c>
      <c r="K2" s="14"/>
      <c r="L2" s="15" t="s">
        <v>146</v>
      </c>
      <c r="M2" s="16"/>
    </row>
    <row r="3" spans="1:13" hidden="1" x14ac:dyDescent="0.25">
      <c r="A3" s="26" t="s">
        <v>19</v>
      </c>
      <c r="B3" s="7" t="s">
        <v>20</v>
      </c>
      <c r="C3" s="7" t="s">
        <v>13</v>
      </c>
      <c r="D3" s="7" t="s">
        <v>14</v>
      </c>
      <c r="E3" s="7">
        <v>2</v>
      </c>
      <c r="F3" s="8" t="s">
        <v>15</v>
      </c>
      <c r="G3" s="7" t="s">
        <v>16</v>
      </c>
      <c r="H3" s="7">
        <v>68</v>
      </c>
      <c r="I3" s="7" t="s">
        <v>17</v>
      </c>
      <c r="J3" s="8" t="s">
        <v>18</v>
      </c>
      <c r="K3" s="10"/>
      <c r="L3" s="4" t="s">
        <v>146</v>
      </c>
      <c r="M3" s="18"/>
    </row>
    <row r="4" spans="1:13" hidden="1" x14ac:dyDescent="0.25">
      <c r="A4" s="27"/>
      <c r="B4" s="7" t="s">
        <v>20</v>
      </c>
      <c r="C4" s="7" t="s">
        <v>13</v>
      </c>
      <c r="D4" s="7" t="s">
        <v>14</v>
      </c>
      <c r="E4" s="7">
        <v>3</v>
      </c>
      <c r="F4" s="8" t="s">
        <v>15</v>
      </c>
      <c r="G4" s="7" t="s">
        <v>21</v>
      </c>
      <c r="H4" s="7">
        <v>55</v>
      </c>
      <c r="I4" s="7" t="s">
        <v>17</v>
      </c>
      <c r="J4" s="8" t="s">
        <v>18</v>
      </c>
      <c r="K4" s="10"/>
      <c r="L4" s="4" t="s">
        <v>146</v>
      </c>
      <c r="M4" s="18"/>
    </row>
    <row r="5" spans="1:13" hidden="1" x14ac:dyDescent="0.25">
      <c r="A5" s="26" t="s">
        <v>22</v>
      </c>
      <c r="B5" s="7" t="s">
        <v>12</v>
      </c>
      <c r="C5" s="7" t="s">
        <v>23</v>
      </c>
      <c r="D5" s="7" t="s">
        <v>14</v>
      </c>
      <c r="E5" s="7">
        <v>4</v>
      </c>
      <c r="F5" s="8" t="s">
        <v>15</v>
      </c>
      <c r="G5" s="7" t="s">
        <v>16</v>
      </c>
      <c r="H5" s="7">
        <v>68</v>
      </c>
      <c r="I5" s="7" t="s">
        <v>17</v>
      </c>
      <c r="J5" s="8" t="s">
        <v>18</v>
      </c>
      <c r="K5" s="10"/>
      <c r="L5" s="4" t="s">
        <v>146</v>
      </c>
      <c r="M5" s="18"/>
    </row>
    <row r="6" spans="1:13" hidden="1" x14ac:dyDescent="0.25">
      <c r="A6" s="26" t="s">
        <v>24</v>
      </c>
      <c r="B6" s="7" t="s">
        <v>12</v>
      </c>
      <c r="C6" s="7" t="s">
        <v>13</v>
      </c>
      <c r="D6" s="7" t="s">
        <v>14</v>
      </c>
      <c r="E6" s="7">
        <v>5</v>
      </c>
      <c r="F6" s="8" t="s">
        <v>15</v>
      </c>
      <c r="G6" s="7" t="s">
        <v>16</v>
      </c>
      <c r="H6" s="7">
        <v>68</v>
      </c>
      <c r="I6" s="7" t="s">
        <v>17</v>
      </c>
      <c r="J6" s="8" t="s">
        <v>18</v>
      </c>
      <c r="K6" s="10"/>
      <c r="L6" s="4" t="s">
        <v>146</v>
      </c>
      <c r="M6" s="18"/>
    </row>
    <row r="7" spans="1:13" hidden="1" x14ac:dyDescent="0.25">
      <c r="A7" s="26" t="s">
        <v>25</v>
      </c>
      <c r="B7" s="7" t="s">
        <v>12</v>
      </c>
      <c r="C7" s="7" t="s">
        <v>23</v>
      </c>
      <c r="D7" s="7" t="s">
        <v>14</v>
      </c>
      <c r="E7" s="7">
        <v>6</v>
      </c>
      <c r="F7" s="8" t="s">
        <v>15</v>
      </c>
      <c r="G7" s="7" t="s">
        <v>21</v>
      </c>
      <c r="H7" s="7">
        <v>55</v>
      </c>
      <c r="I7" s="7" t="s">
        <v>17</v>
      </c>
      <c r="J7" s="8" t="s">
        <v>18</v>
      </c>
      <c r="K7" s="10"/>
      <c r="L7" s="4" t="s">
        <v>146</v>
      </c>
      <c r="M7" s="18"/>
    </row>
    <row r="8" spans="1:13" hidden="1" x14ac:dyDescent="0.25">
      <c r="A8" s="26" t="s">
        <v>26</v>
      </c>
      <c r="B8" s="7" t="s">
        <v>12</v>
      </c>
      <c r="C8" s="7" t="s">
        <v>13</v>
      </c>
      <c r="D8" s="7" t="s">
        <v>14</v>
      </c>
      <c r="E8" s="7">
        <v>7</v>
      </c>
      <c r="F8" s="8" t="s">
        <v>15</v>
      </c>
      <c r="G8" s="7" t="s">
        <v>21</v>
      </c>
      <c r="H8" s="7">
        <v>55</v>
      </c>
      <c r="I8" s="7" t="s">
        <v>17</v>
      </c>
      <c r="J8" s="8" t="s">
        <v>18</v>
      </c>
      <c r="K8" s="10"/>
      <c r="L8" s="4" t="s">
        <v>146</v>
      </c>
      <c r="M8" s="18"/>
    </row>
    <row r="9" spans="1:13" hidden="1" x14ac:dyDescent="0.25">
      <c r="A9" s="26" t="s">
        <v>27</v>
      </c>
      <c r="B9" s="7" t="s">
        <v>20</v>
      </c>
      <c r="C9" s="7" t="s">
        <v>13</v>
      </c>
      <c r="D9" s="7" t="s">
        <v>14</v>
      </c>
      <c r="E9" s="7">
        <v>8</v>
      </c>
      <c r="F9" s="8" t="s">
        <v>15</v>
      </c>
      <c r="G9" s="7" t="s">
        <v>21</v>
      </c>
      <c r="H9" s="7">
        <v>55</v>
      </c>
      <c r="I9" s="7" t="s">
        <v>17</v>
      </c>
      <c r="J9" s="8" t="s">
        <v>18</v>
      </c>
      <c r="K9" s="10"/>
      <c r="L9" s="4" t="s">
        <v>146</v>
      </c>
      <c r="M9" s="18"/>
    </row>
    <row r="10" spans="1:13" hidden="1" x14ac:dyDescent="0.25">
      <c r="A10" s="28" t="s">
        <v>28</v>
      </c>
      <c r="B10" s="7" t="s">
        <v>20</v>
      </c>
      <c r="C10" s="7" t="s">
        <v>13</v>
      </c>
      <c r="D10" s="7" t="s">
        <v>14</v>
      </c>
      <c r="E10" s="7">
        <v>9</v>
      </c>
      <c r="F10" s="8" t="s">
        <v>15</v>
      </c>
      <c r="G10" s="7" t="s">
        <v>21</v>
      </c>
      <c r="H10" s="7">
        <v>55</v>
      </c>
      <c r="I10" s="7" t="s">
        <v>17</v>
      </c>
      <c r="J10" s="8" t="s">
        <v>18</v>
      </c>
      <c r="K10" s="10"/>
      <c r="L10" s="4" t="s">
        <v>146</v>
      </c>
      <c r="M10" s="18"/>
    </row>
    <row r="11" spans="1:13" hidden="1" x14ac:dyDescent="0.25">
      <c r="A11" s="29" t="s">
        <v>29</v>
      </c>
      <c r="B11" s="20" t="s">
        <v>20</v>
      </c>
      <c r="C11" s="20" t="s">
        <v>13</v>
      </c>
      <c r="D11" s="20" t="s">
        <v>14</v>
      </c>
      <c r="E11" s="20">
        <v>10</v>
      </c>
      <c r="F11" s="21" t="s">
        <v>15</v>
      </c>
      <c r="G11" s="21" t="s">
        <v>16</v>
      </c>
      <c r="H11" s="20">
        <v>68</v>
      </c>
      <c r="I11" s="20" t="s">
        <v>17</v>
      </c>
      <c r="J11" s="21" t="s">
        <v>18</v>
      </c>
      <c r="K11" s="22"/>
      <c r="L11" s="23" t="s">
        <v>146</v>
      </c>
      <c r="M11" s="24">
        <v>865</v>
      </c>
    </row>
    <row r="12" spans="1:13" x14ac:dyDescent="0.25">
      <c r="A12" s="3" t="s">
        <v>30</v>
      </c>
      <c r="B12" s="7" t="s">
        <v>20</v>
      </c>
      <c r="C12" s="7" t="s">
        <v>31</v>
      </c>
      <c r="D12" s="7" t="s">
        <v>32</v>
      </c>
      <c r="E12" s="7">
        <v>10</v>
      </c>
      <c r="F12" s="7" t="s">
        <v>33</v>
      </c>
      <c r="G12" s="7" t="s">
        <v>34</v>
      </c>
      <c r="H12" s="7">
        <v>82</v>
      </c>
      <c r="I12" s="8" t="s">
        <v>35</v>
      </c>
      <c r="J12" s="8" t="s">
        <v>18</v>
      </c>
      <c r="K12" s="10"/>
      <c r="L12" s="4" t="s">
        <v>183</v>
      </c>
      <c r="M12" s="9">
        <v>700</v>
      </c>
    </row>
    <row r="13" spans="1:13" x14ac:dyDescent="0.25">
      <c r="A13" s="3" t="s">
        <v>36</v>
      </c>
      <c r="B13" s="7" t="s">
        <v>20</v>
      </c>
      <c r="C13" s="7" t="s">
        <v>31</v>
      </c>
      <c r="D13" s="7" t="s">
        <v>32</v>
      </c>
      <c r="E13" s="7">
        <v>11</v>
      </c>
      <c r="F13" s="7" t="s">
        <v>33</v>
      </c>
      <c r="G13" s="7" t="s">
        <v>16</v>
      </c>
      <c r="H13" s="7">
        <v>62</v>
      </c>
      <c r="I13" s="7" t="s">
        <v>17</v>
      </c>
      <c r="J13" s="7" t="s">
        <v>37</v>
      </c>
      <c r="K13" s="10"/>
      <c r="L13" s="4" t="s">
        <v>147</v>
      </c>
      <c r="M13" s="9">
        <v>384</v>
      </c>
    </row>
    <row r="14" spans="1:13" x14ac:dyDescent="0.25">
      <c r="A14" s="3" t="s">
        <v>38</v>
      </c>
      <c r="B14" s="7" t="s">
        <v>12</v>
      </c>
      <c r="C14" s="7" t="s">
        <v>31</v>
      </c>
      <c r="D14" s="7" t="s">
        <v>32</v>
      </c>
      <c r="E14" s="7">
        <v>4</v>
      </c>
      <c r="F14" s="7" t="s">
        <v>33</v>
      </c>
      <c r="G14" s="8" t="s">
        <v>34</v>
      </c>
      <c r="H14" s="7">
        <v>80</v>
      </c>
      <c r="I14" s="7" t="s">
        <v>17</v>
      </c>
      <c r="J14" s="8" t="s">
        <v>18</v>
      </c>
      <c r="K14" s="10"/>
      <c r="L14" s="4" t="s">
        <v>184</v>
      </c>
      <c r="M14" s="9">
        <v>669</v>
      </c>
    </row>
    <row r="15" spans="1:13" hidden="1" x14ac:dyDescent="0.25">
      <c r="A15" s="3" t="s">
        <v>39</v>
      </c>
      <c r="B15" s="11" t="s">
        <v>12</v>
      </c>
      <c r="C15" s="12" t="s">
        <v>40</v>
      </c>
      <c r="D15" s="12" t="s">
        <v>32</v>
      </c>
      <c r="E15" s="12" t="s">
        <v>41</v>
      </c>
      <c r="F15" s="13" t="s">
        <v>42</v>
      </c>
      <c r="G15" s="12" t="s">
        <v>34</v>
      </c>
      <c r="H15" s="12">
        <v>76</v>
      </c>
      <c r="I15" s="12" t="s">
        <v>17</v>
      </c>
      <c r="J15" s="13" t="s">
        <v>18</v>
      </c>
      <c r="K15" s="14"/>
      <c r="L15" s="15" t="s">
        <v>169</v>
      </c>
      <c r="M15" s="16"/>
    </row>
    <row r="16" spans="1:13" hidden="1" x14ac:dyDescent="0.25">
      <c r="A16" s="3" t="s">
        <v>39</v>
      </c>
      <c r="B16" s="17" t="s">
        <v>12</v>
      </c>
      <c r="C16" s="7" t="s">
        <v>40</v>
      </c>
      <c r="D16" s="7" t="s">
        <v>32</v>
      </c>
      <c r="E16" s="7" t="s">
        <v>43</v>
      </c>
      <c r="F16" s="8" t="s">
        <v>42</v>
      </c>
      <c r="G16" s="7" t="s">
        <v>34</v>
      </c>
      <c r="H16" s="7">
        <v>76</v>
      </c>
      <c r="I16" s="7" t="s">
        <v>17</v>
      </c>
      <c r="J16" s="8" t="s">
        <v>18</v>
      </c>
      <c r="K16" s="10"/>
      <c r="L16" s="4" t="s">
        <v>169</v>
      </c>
      <c r="M16" s="18"/>
    </row>
    <row r="17" spans="1:13" hidden="1" x14ac:dyDescent="0.25">
      <c r="A17" s="3" t="s">
        <v>44</v>
      </c>
      <c r="B17" s="17" t="s">
        <v>12</v>
      </c>
      <c r="C17" s="7" t="s">
        <v>45</v>
      </c>
      <c r="D17" s="7" t="s">
        <v>32</v>
      </c>
      <c r="E17" s="7" t="s">
        <v>46</v>
      </c>
      <c r="F17" s="8" t="s">
        <v>42</v>
      </c>
      <c r="G17" s="7" t="s">
        <v>34</v>
      </c>
      <c r="H17" s="7">
        <v>89</v>
      </c>
      <c r="I17" s="7" t="s">
        <v>17</v>
      </c>
      <c r="J17" s="8" t="s">
        <v>18</v>
      </c>
      <c r="K17" s="10"/>
      <c r="L17" s="4" t="s">
        <v>169</v>
      </c>
      <c r="M17" s="18"/>
    </row>
    <row r="18" spans="1:13" hidden="1" x14ac:dyDescent="0.25">
      <c r="A18" s="3" t="s">
        <v>44</v>
      </c>
      <c r="B18" s="17" t="s">
        <v>12</v>
      </c>
      <c r="C18" s="7" t="s">
        <v>45</v>
      </c>
      <c r="D18" s="7" t="s">
        <v>32</v>
      </c>
      <c r="E18" s="7" t="s">
        <v>47</v>
      </c>
      <c r="F18" s="8" t="s">
        <v>42</v>
      </c>
      <c r="G18" s="8" t="s">
        <v>34</v>
      </c>
      <c r="H18" s="7">
        <v>91</v>
      </c>
      <c r="I18" s="7" t="s">
        <v>17</v>
      </c>
      <c r="J18" s="8" t="s">
        <v>18</v>
      </c>
      <c r="K18" s="10"/>
      <c r="L18" s="4" t="s">
        <v>169</v>
      </c>
      <c r="M18" s="18"/>
    </row>
    <row r="19" spans="1:13" hidden="1" x14ac:dyDescent="0.25">
      <c r="A19" s="3" t="s">
        <v>44</v>
      </c>
      <c r="B19" s="17" t="s">
        <v>12</v>
      </c>
      <c r="C19" s="7" t="s">
        <v>45</v>
      </c>
      <c r="D19" s="7" t="s">
        <v>32</v>
      </c>
      <c r="E19" s="7" t="s">
        <v>48</v>
      </c>
      <c r="F19" s="8" t="s">
        <v>42</v>
      </c>
      <c r="G19" s="8" t="s">
        <v>16</v>
      </c>
      <c r="H19" s="7">
        <v>75</v>
      </c>
      <c r="I19" s="7" t="s">
        <v>17</v>
      </c>
      <c r="J19" s="8" t="s">
        <v>18</v>
      </c>
      <c r="K19" s="10"/>
      <c r="L19" s="4" t="s">
        <v>169</v>
      </c>
      <c r="M19" s="18"/>
    </row>
    <row r="20" spans="1:13" hidden="1" x14ac:dyDescent="0.25">
      <c r="A20" s="3" t="s">
        <v>39</v>
      </c>
      <c r="B20" s="17" t="s">
        <v>12</v>
      </c>
      <c r="C20" s="7" t="s">
        <v>40</v>
      </c>
      <c r="D20" s="7" t="s">
        <v>32</v>
      </c>
      <c r="E20" s="7" t="s">
        <v>49</v>
      </c>
      <c r="F20" s="8" t="s">
        <v>42</v>
      </c>
      <c r="G20" s="7" t="s">
        <v>16</v>
      </c>
      <c r="H20" s="7">
        <v>75</v>
      </c>
      <c r="I20" s="7" t="s">
        <v>17</v>
      </c>
      <c r="J20" s="8" t="s">
        <v>18</v>
      </c>
      <c r="K20" s="10"/>
      <c r="L20" s="4" t="s">
        <v>169</v>
      </c>
      <c r="M20" s="18"/>
    </row>
    <row r="21" spans="1:13" ht="15.75" hidden="1" customHeight="1" x14ac:dyDescent="0.25">
      <c r="A21" s="3" t="s">
        <v>44</v>
      </c>
      <c r="B21" s="17" t="s">
        <v>12</v>
      </c>
      <c r="C21" s="7" t="s">
        <v>45</v>
      </c>
      <c r="D21" s="7" t="s">
        <v>32</v>
      </c>
      <c r="E21" s="7" t="s">
        <v>50</v>
      </c>
      <c r="F21" s="8" t="s">
        <v>42</v>
      </c>
      <c r="G21" s="7" t="s">
        <v>16</v>
      </c>
      <c r="H21" s="7">
        <v>61</v>
      </c>
      <c r="I21" s="7" t="s">
        <v>17</v>
      </c>
      <c r="J21" s="8" t="s">
        <v>18</v>
      </c>
      <c r="K21" s="10"/>
      <c r="L21" s="4" t="s">
        <v>169</v>
      </c>
      <c r="M21" s="18"/>
    </row>
    <row r="22" spans="1:13" ht="15.75" hidden="1" customHeight="1" x14ac:dyDescent="0.25">
      <c r="A22" s="3" t="s">
        <v>39</v>
      </c>
      <c r="B22" s="17" t="s">
        <v>12</v>
      </c>
      <c r="C22" s="7" t="s">
        <v>40</v>
      </c>
      <c r="D22" s="7" t="s">
        <v>32</v>
      </c>
      <c r="E22" s="7" t="s">
        <v>51</v>
      </c>
      <c r="F22" s="8" t="s">
        <v>42</v>
      </c>
      <c r="G22" s="7" t="s">
        <v>34</v>
      </c>
      <c r="H22" s="7">
        <v>76</v>
      </c>
      <c r="I22" s="7" t="s">
        <v>17</v>
      </c>
      <c r="J22" s="8" t="s">
        <v>18</v>
      </c>
      <c r="K22" s="10"/>
      <c r="L22" s="4" t="s">
        <v>169</v>
      </c>
      <c r="M22" s="18"/>
    </row>
    <row r="23" spans="1:13" ht="15.75" hidden="1" customHeight="1" x14ac:dyDescent="0.25">
      <c r="A23" s="3" t="s">
        <v>39</v>
      </c>
      <c r="B23" s="17" t="s">
        <v>12</v>
      </c>
      <c r="C23" s="7" t="s">
        <v>40</v>
      </c>
      <c r="D23" s="7" t="s">
        <v>32</v>
      </c>
      <c r="E23" s="7" t="s">
        <v>52</v>
      </c>
      <c r="F23" s="8" t="s">
        <v>42</v>
      </c>
      <c r="G23" s="7" t="s">
        <v>16</v>
      </c>
      <c r="H23" s="7">
        <v>75</v>
      </c>
      <c r="I23" s="7" t="s">
        <v>17</v>
      </c>
      <c r="J23" s="8" t="s">
        <v>18</v>
      </c>
      <c r="K23" s="10"/>
      <c r="L23" s="4" t="s">
        <v>169</v>
      </c>
      <c r="M23" s="18"/>
    </row>
    <row r="24" spans="1:13" hidden="1" x14ac:dyDescent="0.25">
      <c r="A24" s="3" t="s">
        <v>39</v>
      </c>
      <c r="B24" s="17" t="s">
        <v>12</v>
      </c>
      <c r="C24" s="7" t="s">
        <v>40</v>
      </c>
      <c r="D24" s="7" t="s">
        <v>32</v>
      </c>
      <c r="E24" s="7" t="s">
        <v>53</v>
      </c>
      <c r="F24" s="8" t="s">
        <v>42</v>
      </c>
      <c r="G24" s="8" t="s">
        <v>16</v>
      </c>
      <c r="H24" s="7">
        <v>75</v>
      </c>
      <c r="I24" s="7" t="s">
        <v>17</v>
      </c>
      <c r="J24" s="8" t="s">
        <v>18</v>
      </c>
      <c r="K24" s="10"/>
      <c r="L24" s="4" t="s">
        <v>169</v>
      </c>
      <c r="M24" s="18"/>
    </row>
    <row r="25" spans="1:13" hidden="1" x14ac:dyDescent="0.25">
      <c r="A25" s="3"/>
      <c r="B25" s="17" t="s">
        <v>12</v>
      </c>
      <c r="C25" s="7" t="s">
        <v>40</v>
      </c>
      <c r="D25" s="7" t="s">
        <v>32</v>
      </c>
      <c r="E25" s="7" t="s">
        <v>308</v>
      </c>
      <c r="F25" s="7" t="s">
        <v>42</v>
      </c>
      <c r="G25" s="7" t="s">
        <v>16</v>
      </c>
      <c r="H25" s="9"/>
      <c r="I25" s="7" t="s">
        <v>17</v>
      </c>
      <c r="J25" s="8" t="s">
        <v>18</v>
      </c>
      <c r="K25" s="10"/>
      <c r="L25" s="4" t="s">
        <v>169</v>
      </c>
      <c r="M25" s="18"/>
    </row>
    <row r="26" spans="1:13" ht="15.75" hidden="1" customHeight="1" x14ac:dyDescent="0.25">
      <c r="A26" s="3" t="s">
        <v>44</v>
      </c>
      <c r="B26" s="19" t="s">
        <v>12</v>
      </c>
      <c r="C26" s="20" t="s">
        <v>45</v>
      </c>
      <c r="D26" s="20" t="s">
        <v>32</v>
      </c>
      <c r="E26" s="20" t="s">
        <v>54</v>
      </c>
      <c r="F26" s="21" t="s">
        <v>42</v>
      </c>
      <c r="G26" s="20" t="s">
        <v>16</v>
      </c>
      <c r="H26" s="20">
        <v>55</v>
      </c>
      <c r="I26" s="20" t="s">
        <v>17</v>
      </c>
      <c r="J26" s="21" t="s">
        <v>18</v>
      </c>
      <c r="K26" s="22"/>
      <c r="L26" s="23" t="s">
        <v>169</v>
      </c>
      <c r="M26" s="24">
        <v>3456</v>
      </c>
    </row>
    <row r="27" spans="1:13" ht="15.75" customHeight="1" x14ac:dyDescent="0.25">
      <c r="A27" s="3" t="s">
        <v>36</v>
      </c>
      <c r="B27" s="7" t="s">
        <v>20</v>
      </c>
      <c r="C27" s="7" t="s">
        <v>55</v>
      </c>
      <c r="D27" s="7" t="s">
        <v>32</v>
      </c>
      <c r="E27" s="7">
        <v>1</v>
      </c>
      <c r="F27" s="7" t="s">
        <v>33</v>
      </c>
      <c r="G27" s="7" t="s">
        <v>16</v>
      </c>
      <c r="H27" s="7">
        <v>62</v>
      </c>
      <c r="I27" s="7" t="s">
        <v>17</v>
      </c>
      <c r="J27" s="7" t="s">
        <v>37</v>
      </c>
      <c r="K27" s="10"/>
      <c r="L27" s="4" t="s">
        <v>309</v>
      </c>
      <c r="M27" s="9">
        <v>486</v>
      </c>
    </row>
    <row r="28" spans="1:13" ht="15.75" customHeight="1" x14ac:dyDescent="0.25">
      <c r="A28" s="3" t="s">
        <v>56</v>
      </c>
      <c r="B28" s="7" t="s">
        <v>20</v>
      </c>
      <c r="C28" s="7" t="s">
        <v>55</v>
      </c>
      <c r="D28" s="7" t="s">
        <v>32</v>
      </c>
      <c r="E28" s="7">
        <v>5</v>
      </c>
      <c r="F28" s="7" t="s">
        <v>33</v>
      </c>
      <c r="G28" s="7" t="s">
        <v>16</v>
      </c>
      <c r="H28" s="7">
        <v>62</v>
      </c>
      <c r="I28" s="7" t="s">
        <v>17</v>
      </c>
      <c r="J28" s="7" t="s">
        <v>18</v>
      </c>
      <c r="K28" s="10"/>
      <c r="L28" s="4" t="s">
        <v>255</v>
      </c>
      <c r="M28" s="9">
        <v>487</v>
      </c>
    </row>
    <row r="29" spans="1:13" ht="15.75" customHeight="1" x14ac:dyDescent="0.25">
      <c r="A29" s="3" t="s">
        <v>57</v>
      </c>
      <c r="B29" s="7" t="s">
        <v>12</v>
      </c>
      <c r="C29" s="7" t="s">
        <v>55</v>
      </c>
      <c r="D29" s="7" t="s">
        <v>32</v>
      </c>
      <c r="E29" s="7">
        <v>7</v>
      </c>
      <c r="F29" s="7" t="s">
        <v>33</v>
      </c>
      <c r="G29" s="7" t="s">
        <v>16</v>
      </c>
      <c r="H29" s="7">
        <v>62</v>
      </c>
      <c r="I29" s="7" t="s">
        <v>17</v>
      </c>
      <c r="J29" s="8" t="s">
        <v>18</v>
      </c>
      <c r="K29" s="10"/>
      <c r="L29" s="4" t="s">
        <v>201</v>
      </c>
      <c r="M29" s="9">
        <v>457</v>
      </c>
    </row>
    <row r="30" spans="1:13" x14ac:dyDescent="0.25">
      <c r="A30" s="4" t="s">
        <v>58</v>
      </c>
      <c r="B30" s="7" t="s">
        <v>12</v>
      </c>
      <c r="C30" s="7" t="s">
        <v>55</v>
      </c>
      <c r="D30" s="7" t="s">
        <v>32</v>
      </c>
      <c r="E30" s="7">
        <v>11</v>
      </c>
      <c r="F30" s="7" t="s">
        <v>33</v>
      </c>
      <c r="G30" s="7" t="s">
        <v>16</v>
      </c>
      <c r="H30" s="7">
        <v>62</v>
      </c>
      <c r="I30" s="7" t="s">
        <v>17</v>
      </c>
      <c r="J30" s="8" t="s">
        <v>18</v>
      </c>
      <c r="K30" s="10"/>
      <c r="L30" s="4" t="s">
        <v>202</v>
      </c>
      <c r="M30" s="9">
        <v>457</v>
      </c>
    </row>
    <row r="31" spans="1:13" ht="14.45" customHeight="1" x14ac:dyDescent="0.25">
      <c r="A31" s="3" t="s">
        <v>59</v>
      </c>
      <c r="B31" s="7" t="s">
        <v>20</v>
      </c>
      <c r="C31" s="7" t="s">
        <v>60</v>
      </c>
      <c r="D31" s="7" t="s">
        <v>32</v>
      </c>
      <c r="E31" s="7">
        <v>2</v>
      </c>
      <c r="F31" s="7" t="s">
        <v>33</v>
      </c>
      <c r="G31" s="7" t="s">
        <v>16</v>
      </c>
      <c r="H31" s="7">
        <v>65</v>
      </c>
      <c r="I31" s="7" t="s">
        <v>17</v>
      </c>
      <c r="J31" s="7" t="s">
        <v>37</v>
      </c>
      <c r="K31" s="10"/>
      <c r="L31" s="4" t="s">
        <v>156</v>
      </c>
      <c r="M31" s="9">
        <v>523</v>
      </c>
    </row>
    <row r="32" spans="1:13" ht="14.45" customHeight="1" x14ac:dyDescent="0.25">
      <c r="A32" s="3" t="s">
        <v>61</v>
      </c>
      <c r="B32" s="7" t="s">
        <v>12</v>
      </c>
      <c r="C32" s="7" t="s">
        <v>60</v>
      </c>
      <c r="D32" s="7" t="s">
        <v>32</v>
      </c>
      <c r="E32" s="7">
        <v>10</v>
      </c>
      <c r="F32" s="7" t="s">
        <v>33</v>
      </c>
      <c r="G32" s="7" t="s">
        <v>62</v>
      </c>
      <c r="H32" s="7">
        <v>98</v>
      </c>
      <c r="I32" s="7" t="s">
        <v>17</v>
      </c>
      <c r="J32" s="8" t="s">
        <v>18</v>
      </c>
      <c r="K32" s="10"/>
      <c r="L32" s="4" t="s">
        <v>151</v>
      </c>
      <c r="M32" s="9">
        <v>640</v>
      </c>
    </row>
    <row r="33" spans="1:13" ht="15.75" customHeight="1" x14ac:dyDescent="0.25">
      <c r="A33" s="3" t="s">
        <v>63</v>
      </c>
      <c r="B33" s="7" t="s">
        <v>12</v>
      </c>
      <c r="C33" s="7" t="s">
        <v>60</v>
      </c>
      <c r="D33" s="7" t="s">
        <v>32</v>
      </c>
      <c r="E33" s="7">
        <v>11</v>
      </c>
      <c r="F33" s="7" t="s">
        <v>33</v>
      </c>
      <c r="G33" s="7" t="s">
        <v>34</v>
      </c>
      <c r="H33" s="7">
        <v>82</v>
      </c>
      <c r="I33" s="7" t="s">
        <v>17</v>
      </c>
      <c r="J33" s="8" t="s">
        <v>18</v>
      </c>
      <c r="K33" s="10"/>
      <c r="L33" s="4" t="s">
        <v>179</v>
      </c>
      <c r="M33" s="9">
        <v>1070</v>
      </c>
    </row>
    <row r="34" spans="1:13" ht="15.75" customHeight="1" x14ac:dyDescent="0.25">
      <c r="A34" s="3" t="s">
        <v>64</v>
      </c>
      <c r="B34" s="7" t="s">
        <v>12</v>
      </c>
      <c r="C34" s="7" t="s">
        <v>60</v>
      </c>
      <c r="D34" s="7" t="s">
        <v>32</v>
      </c>
      <c r="E34" s="7">
        <v>8</v>
      </c>
      <c r="F34" s="7" t="s">
        <v>33</v>
      </c>
      <c r="G34" s="7" t="s">
        <v>62</v>
      </c>
      <c r="H34" s="7">
        <v>98</v>
      </c>
      <c r="I34" s="7" t="s">
        <v>17</v>
      </c>
      <c r="J34" s="8" t="s">
        <v>18</v>
      </c>
      <c r="K34" s="10"/>
      <c r="L34" s="4" t="s">
        <v>152</v>
      </c>
      <c r="M34" s="9">
        <v>720</v>
      </c>
    </row>
    <row r="35" spans="1:13" ht="15.75" customHeight="1" x14ac:dyDescent="0.25">
      <c r="A35" s="3" t="s">
        <v>65</v>
      </c>
      <c r="B35" s="7" t="s">
        <v>12</v>
      </c>
      <c r="C35" s="7" t="s">
        <v>66</v>
      </c>
      <c r="D35" s="7" t="s">
        <v>32</v>
      </c>
      <c r="E35" s="7">
        <v>3</v>
      </c>
      <c r="F35" s="7" t="s">
        <v>33</v>
      </c>
      <c r="G35" s="7" t="s">
        <v>16</v>
      </c>
      <c r="H35" s="7">
        <v>62</v>
      </c>
      <c r="I35" s="7" t="s">
        <v>17</v>
      </c>
      <c r="J35" s="8" t="s">
        <v>18</v>
      </c>
      <c r="K35" s="10"/>
      <c r="L35" s="4" t="s">
        <v>177</v>
      </c>
      <c r="M35" s="9">
        <v>747</v>
      </c>
    </row>
    <row r="36" spans="1:13" ht="15.75" customHeight="1" x14ac:dyDescent="0.25">
      <c r="A36" s="4" t="s">
        <v>67</v>
      </c>
      <c r="B36" s="7" t="s">
        <v>12</v>
      </c>
      <c r="C36" s="7" t="s">
        <v>68</v>
      </c>
      <c r="D36" s="7" t="s">
        <v>32</v>
      </c>
      <c r="E36" s="7">
        <v>15</v>
      </c>
      <c r="F36" s="7" t="s">
        <v>33</v>
      </c>
      <c r="G36" s="7" t="s">
        <v>34</v>
      </c>
      <c r="H36" s="7">
        <v>82</v>
      </c>
      <c r="I36" s="7" t="s">
        <v>17</v>
      </c>
      <c r="J36" s="8" t="s">
        <v>18</v>
      </c>
      <c r="K36" s="10"/>
      <c r="L36" s="4" t="s">
        <v>178</v>
      </c>
      <c r="M36" s="9">
        <v>584</v>
      </c>
    </row>
    <row r="37" spans="1:13" ht="15.75" customHeight="1" x14ac:dyDescent="0.25">
      <c r="A37" s="3" t="s">
        <v>69</v>
      </c>
      <c r="B37" s="7" t="s">
        <v>20</v>
      </c>
      <c r="C37" s="7" t="s">
        <v>70</v>
      </c>
      <c r="D37" s="7" t="s">
        <v>32</v>
      </c>
      <c r="E37" s="7">
        <v>4</v>
      </c>
      <c r="F37" s="7" t="s">
        <v>33</v>
      </c>
      <c r="G37" s="7" t="s">
        <v>16</v>
      </c>
      <c r="H37" s="7">
        <v>65</v>
      </c>
      <c r="I37" s="7" t="s">
        <v>17</v>
      </c>
      <c r="J37" s="8" t="s">
        <v>37</v>
      </c>
      <c r="K37" s="10" t="s">
        <v>144</v>
      </c>
      <c r="L37" s="4" t="s">
        <v>198</v>
      </c>
      <c r="M37" s="9">
        <v>779</v>
      </c>
    </row>
    <row r="38" spans="1:13" ht="15.75" customHeight="1" x14ac:dyDescent="0.25">
      <c r="A38" s="3" t="s">
        <v>71</v>
      </c>
      <c r="B38" s="7" t="s">
        <v>20</v>
      </c>
      <c r="C38" s="7" t="s">
        <v>70</v>
      </c>
      <c r="D38" s="7" t="s">
        <v>32</v>
      </c>
      <c r="E38" s="7">
        <v>6</v>
      </c>
      <c r="F38" s="7" t="s">
        <v>33</v>
      </c>
      <c r="G38" s="7" t="s">
        <v>62</v>
      </c>
      <c r="H38" s="7">
        <v>112</v>
      </c>
      <c r="I38" s="7" t="s">
        <v>72</v>
      </c>
      <c r="J38" s="8" t="s">
        <v>18</v>
      </c>
      <c r="K38" s="10"/>
      <c r="L38" s="4" t="s">
        <v>197</v>
      </c>
      <c r="M38" s="9">
        <v>946</v>
      </c>
    </row>
    <row r="39" spans="1:13" ht="15.75" customHeight="1" x14ac:dyDescent="0.25">
      <c r="A39" s="3" t="s">
        <v>73</v>
      </c>
      <c r="B39" s="7" t="s">
        <v>20</v>
      </c>
      <c r="C39" s="7" t="s">
        <v>70</v>
      </c>
      <c r="D39" s="7" t="s">
        <v>32</v>
      </c>
      <c r="E39" s="7">
        <v>8</v>
      </c>
      <c r="F39" s="7" t="s">
        <v>33</v>
      </c>
      <c r="G39" s="7" t="s">
        <v>62</v>
      </c>
      <c r="H39" s="7">
        <v>112</v>
      </c>
      <c r="I39" s="7" t="s">
        <v>17</v>
      </c>
      <c r="J39" s="7" t="s">
        <v>18</v>
      </c>
      <c r="K39" s="10"/>
      <c r="L39" s="4" t="s">
        <v>195</v>
      </c>
      <c r="M39" s="9">
        <v>1080</v>
      </c>
    </row>
    <row r="40" spans="1:13" ht="15.75" customHeight="1" x14ac:dyDescent="0.25">
      <c r="A40" s="3" t="s">
        <v>74</v>
      </c>
      <c r="B40" s="7" t="s">
        <v>12</v>
      </c>
      <c r="C40" s="7" t="s">
        <v>70</v>
      </c>
      <c r="D40" s="7" t="s">
        <v>32</v>
      </c>
      <c r="E40" s="7">
        <v>14</v>
      </c>
      <c r="F40" s="7" t="s">
        <v>33</v>
      </c>
      <c r="G40" s="7" t="s">
        <v>34</v>
      </c>
      <c r="H40" s="7">
        <v>82</v>
      </c>
      <c r="I40" s="7" t="s">
        <v>17</v>
      </c>
      <c r="J40" s="8" t="s">
        <v>18</v>
      </c>
      <c r="K40" s="10"/>
      <c r="L40" s="4" t="s">
        <v>305</v>
      </c>
      <c r="M40" s="9">
        <v>652</v>
      </c>
    </row>
    <row r="41" spans="1:13" ht="15.75" customHeight="1" x14ac:dyDescent="0.25">
      <c r="A41" s="3" t="s">
        <v>75</v>
      </c>
      <c r="B41" s="7" t="s">
        <v>20</v>
      </c>
      <c r="C41" s="7" t="s">
        <v>76</v>
      </c>
      <c r="D41" s="7" t="s">
        <v>32</v>
      </c>
      <c r="E41" s="7">
        <v>2</v>
      </c>
      <c r="F41" s="7" t="s">
        <v>33</v>
      </c>
      <c r="G41" s="7" t="s">
        <v>16</v>
      </c>
      <c r="H41" s="7">
        <v>65</v>
      </c>
      <c r="I41" s="7" t="s">
        <v>17</v>
      </c>
      <c r="J41" s="7" t="s">
        <v>37</v>
      </c>
      <c r="K41" s="10"/>
      <c r="L41" s="4" t="s">
        <v>213</v>
      </c>
      <c r="M41" s="9">
        <v>540</v>
      </c>
    </row>
    <row r="42" spans="1:13" ht="15.75" customHeight="1" x14ac:dyDescent="0.25">
      <c r="A42" s="3" t="s">
        <v>77</v>
      </c>
      <c r="B42" s="7" t="s">
        <v>20</v>
      </c>
      <c r="C42" s="7" t="s">
        <v>76</v>
      </c>
      <c r="D42" s="7" t="s">
        <v>32</v>
      </c>
      <c r="E42" s="7">
        <v>5</v>
      </c>
      <c r="F42" s="7" t="s">
        <v>33</v>
      </c>
      <c r="G42" s="7" t="s">
        <v>16</v>
      </c>
      <c r="H42" s="7">
        <v>62</v>
      </c>
      <c r="I42" s="7" t="s">
        <v>17</v>
      </c>
      <c r="J42" s="7" t="s">
        <v>37</v>
      </c>
      <c r="K42" s="10"/>
      <c r="L42" s="4" t="s">
        <v>210</v>
      </c>
      <c r="M42" s="9">
        <v>434</v>
      </c>
    </row>
    <row r="43" spans="1:13" ht="15.75" customHeight="1" x14ac:dyDescent="0.25">
      <c r="A43" s="3" t="s">
        <v>78</v>
      </c>
      <c r="B43" s="7" t="s">
        <v>12</v>
      </c>
      <c r="C43" s="7" t="s">
        <v>76</v>
      </c>
      <c r="D43" s="7" t="s">
        <v>32</v>
      </c>
      <c r="E43" s="7">
        <v>9</v>
      </c>
      <c r="F43" s="7" t="s">
        <v>33</v>
      </c>
      <c r="G43" s="7" t="s">
        <v>16</v>
      </c>
      <c r="H43" s="7">
        <v>62</v>
      </c>
      <c r="I43" s="7" t="s">
        <v>17</v>
      </c>
      <c r="J43" s="8" t="s">
        <v>18</v>
      </c>
      <c r="K43" s="10"/>
      <c r="L43" s="4" t="s">
        <v>204</v>
      </c>
      <c r="M43" s="9">
        <v>464</v>
      </c>
    </row>
    <row r="44" spans="1:13" ht="15.75" customHeight="1" x14ac:dyDescent="0.25">
      <c r="A44" s="3" t="s">
        <v>79</v>
      </c>
      <c r="B44" s="7" t="s">
        <v>20</v>
      </c>
      <c r="C44" s="7" t="s">
        <v>76</v>
      </c>
      <c r="D44" s="7" t="s">
        <v>32</v>
      </c>
      <c r="E44" s="7">
        <v>10</v>
      </c>
      <c r="F44" s="7" t="s">
        <v>33</v>
      </c>
      <c r="G44" s="7" t="s">
        <v>16</v>
      </c>
      <c r="H44" s="7">
        <v>65</v>
      </c>
      <c r="I44" s="7" t="s">
        <v>17</v>
      </c>
      <c r="J44" s="7" t="s">
        <v>37</v>
      </c>
      <c r="K44" s="10"/>
      <c r="L44" s="4" t="s">
        <v>211</v>
      </c>
      <c r="M44" s="9">
        <v>577</v>
      </c>
    </row>
    <row r="45" spans="1:13" ht="15.75" customHeight="1" x14ac:dyDescent="0.25">
      <c r="A45" s="4" t="s">
        <v>80</v>
      </c>
      <c r="B45" s="7" t="s">
        <v>20</v>
      </c>
      <c r="C45" s="7" t="s">
        <v>76</v>
      </c>
      <c r="D45" s="7" t="s">
        <v>32</v>
      </c>
      <c r="E45" s="7">
        <v>11</v>
      </c>
      <c r="F45" s="7" t="s">
        <v>33</v>
      </c>
      <c r="G45" s="7" t="s">
        <v>16</v>
      </c>
      <c r="H45" s="7">
        <v>62</v>
      </c>
      <c r="I45" s="7" t="s">
        <v>35</v>
      </c>
      <c r="J45" s="7" t="s">
        <v>18</v>
      </c>
      <c r="K45" s="10"/>
      <c r="L45" s="4" t="s">
        <v>193</v>
      </c>
      <c r="M45" s="9">
        <v>318</v>
      </c>
    </row>
    <row r="46" spans="1:13" ht="15.75" customHeight="1" x14ac:dyDescent="0.25">
      <c r="A46" s="3" t="s">
        <v>81</v>
      </c>
      <c r="B46" s="7" t="s">
        <v>20</v>
      </c>
      <c r="C46" s="7" t="s">
        <v>76</v>
      </c>
      <c r="D46" s="7" t="s">
        <v>32</v>
      </c>
      <c r="E46" s="7">
        <v>15</v>
      </c>
      <c r="F46" s="7" t="s">
        <v>33</v>
      </c>
      <c r="G46" s="7" t="s">
        <v>16</v>
      </c>
      <c r="H46" s="7">
        <v>62</v>
      </c>
      <c r="I46" s="7" t="s">
        <v>17</v>
      </c>
      <c r="J46" s="7" t="s">
        <v>18</v>
      </c>
      <c r="K46" s="10"/>
      <c r="L46" s="4" t="s">
        <v>194</v>
      </c>
      <c r="M46" s="9">
        <v>357</v>
      </c>
    </row>
    <row r="47" spans="1:13" ht="15.75" customHeight="1" x14ac:dyDescent="0.25">
      <c r="A47" s="3" t="s">
        <v>82</v>
      </c>
      <c r="B47" s="7" t="s">
        <v>20</v>
      </c>
      <c r="C47" s="7" t="s">
        <v>76</v>
      </c>
      <c r="D47" s="7" t="s">
        <v>32</v>
      </c>
      <c r="E47" s="7">
        <v>16</v>
      </c>
      <c r="F47" s="7" t="s">
        <v>33</v>
      </c>
      <c r="G47" s="7" t="s">
        <v>16</v>
      </c>
      <c r="H47" s="7">
        <v>65</v>
      </c>
      <c r="I47" s="7" t="s">
        <v>17</v>
      </c>
      <c r="J47" s="7" t="s">
        <v>37</v>
      </c>
      <c r="K47" s="10"/>
      <c r="L47" s="4" t="s">
        <v>203</v>
      </c>
      <c r="M47" s="9">
        <v>525</v>
      </c>
    </row>
    <row r="48" spans="1:13" ht="15.75" customHeight="1" x14ac:dyDescent="0.25">
      <c r="A48" s="3" t="s">
        <v>83</v>
      </c>
      <c r="B48" s="7" t="s">
        <v>12</v>
      </c>
      <c r="C48" s="7" t="s">
        <v>76</v>
      </c>
      <c r="D48" s="7" t="s">
        <v>32</v>
      </c>
      <c r="E48" s="7">
        <v>17</v>
      </c>
      <c r="F48" s="7" t="s">
        <v>33</v>
      </c>
      <c r="G48" s="7" t="s">
        <v>16</v>
      </c>
      <c r="H48" s="7">
        <v>62</v>
      </c>
      <c r="I48" s="7" t="s">
        <v>17</v>
      </c>
      <c r="J48" s="8" t="s">
        <v>18</v>
      </c>
      <c r="K48" s="10"/>
      <c r="L48" s="4" t="s">
        <v>199</v>
      </c>
      <c r="M48" s="9">
        <v>520</v>
      </c>
    </row>
    <row r="49" spans="1:13" ht="15.75" customHeight="1" x14ac:dyDescent="0.25">
      <c r="A49" s="3" t="s">
        <v>84</v>
      </c>
      <c r="B49" s="7" t="s">
        <v>20</v>
      </c>
      <c r="C49" s="7" t="s">
        <v>76</v>
      </c>
      <c r="D49" s="7" t="s">
        <v>32</v>
      </c>
      <c r="E49" s="7">
        <v>22</v>
      </c>
      <c r="F49" s="7" t="s">
        <v>33</v>
      </c>
      <c r="G49" s="8" t="s">
        <v>16</v>
      </c>
      <c r="H49" s="7">
        <v>65</v>
      </c>
      <c r="I49" s="7" t="s">
        <v>35</v>
      </c>
      <c r="J49" s="7" t="s">
        <v>37</v>
      </c>
      <c r="K49" s="10"/>
      <c r="L49" s="4" t="s">
        <v>200</v>
      </c>
      <c r="M49" s="9">
        <v>520</v>
      </c>
    </row>
    <row r="50" spans="1:13" ht="15.75" customHeight="1" x14ac:dyDescent="0.25">
      <c r="A50" s="3" t="s">
        <v>85</v>
      </c>
      <c r="B50" s="7" t="s">
        <v>20</v>
      </c>
      <c r="C50" s="7" t="s">
        <v>86</v>
      </c>
      <c r="D50" s="8" t="s">
        <v>32</v>
      </c>
      <c r="E50" s="7">
        <v>2</v>
      </c>
      <c r="F50" s="7" t="s">
        <v>33</v>
      </c>
      <c r="G50" s="7" t="s">
        <v>62</v>
      </c>
      <c r="H50" s="7">
        <v>98</v>
      </c>
      <c r="I50" s="8" t="s">
        <v>17</v>
      </c>
      <c r="J50" s="8" t="s">
        <v>18</v>
      </c>
      <c r="K50" s="10"/>
      <c r="L50" s="4" t="s">
        <v>181</v>
      </c>
      <c r="M50" s="9">
        <v>155</v>
      </c>
    </row>
    <row r="51" spans="1:13" ht="15.75" customHeight="1" x14ac:dyDescent="0.25">
      <c r="A51" s="3" t="s">
        <v>87</v>
      </c>
      <c r="B51" s="7" t="s">
        <v>12</v>
      </c>
      <c r="C51" s="7" t="s">
        <v>86</v>
      </c>
      <c r="D51" s="7" t="s">
        <v>32</v>
      </c>
      <c r="E51" s="7">
        <v>4</v>
      </c>
      <c r="F51" s="7" t="s">
        <v>33</v>
      </c>
      <c r="G51" s="7" t="s">
        <v>34</v>
      </c>
      <c r="H51" s="7">
        <v>74</v>
      </c>
      <c r="I51" s="7" t="s">
        <v>17</v>
      </c>
      <c r="J51" s="8" t="s">
        <v>18</v>
      </c>
      <c r="K51" s="10"/>
      <c r="L51" s="4" t="s">
        <v>182</v>
      </c>
      <c r="M51" s="9">
        <v>626</v>
      </c>
    </row>
    <row r="52" spans="1:13" ht="15.75" customHeight="1" x14ac:dyDescent="0.25">
      <c r="A52" s="3" t="s">
        <v>88</v>
      </c>
      <c r="B52" s="7" t="s">
        <v>12</v>
      </c>
      <c r="C52" s="7" t="s">
        <v>86</v>
      </c>
      <c r="D52" s="7" t="s">
        <v>32</v>
      </c>
      <c r="E52" s="7">
        <v>3</v>
      </c>
      <c r="F52" s="7" t="s">
        <v>33</v>
      </c>
      <c r="G52" s="7" t="s">
        <v>34</v>
      </c>
      <c r="H52" s="7">
        <v>82</v>
      </c>
      <c r="I52" s="7" t="s">
        <v>17</v>
      </c>
      <c r="J52" s="8" t="s">
        <v>18</v>
      </c>
      <c r="K52" s="10"/>
      <c r="L52" s="4" t="s">
        <v>180</v>
      </c>
      <c r="M52" s="9">
        <v>660</v>
      </c>
    </row>
    <row r="53" spans="1:13" ht="15.75" customHeight="1" x14ac:dyDescent="0.25">
      <c r="A53" s="4" t="s">
        <v>89</v>
      </c>
      <c r="B53" s="7" t="s">
        <v>12</v>
      </c>
      <c r="C53" s="7" t="s">
        <v>90</v>
      </c>
      <c r="D53" s="7" t="s">
        <v>32</v>
      </c>
      <c r="E53" s="7">
        <v>3</v>
      </c>
      <c r="F53" s="7" t="s">
        <v>33</v>
      </c>
      <c r="G53" s="7" t="s">
        <v>62</v>
      </c>
      <c r="H53" s="7">
        <v>112</v>
      </c>
      <c r="I53" s="7" t="s">
        <v>17</v>
      </c>
      <c r="J53" s="8" t="s">
        <v>18</v>
      </c>
      <c r="K53" s="10"/>
      <c r="L53" s="4" t="s">
        <v>192</v>
      </c>
      <c r="M53" s="9">
        <v>898</v>
      </c>
    </row>
    <row r="54" spans="1:13" ht="15.75" customHeight="1" x14ac:dyDescent="0.25">
      <c r="A54" s="3" t="s">
        <v>91</v>
      </c>
      <c r="B54" s="7" t="s">
        <v>12</v>
      </c>
      <c r="C54" s="7" t="s">
        <v>90</v>
      </c>
      <c r="D54" s="7" t="s">
        <v>32</v>
      </c>
      <c r="E54" s="7">
        <v>14</v>
      </c>
      <c r="F54" s="7" t="s">
        <v>33</v>
      </c>
      <c r="G54" s="7" t="s">
        <v>34</v>
      </c>
      <c r="H54" s="7">
        <v>82</v>
      </c>
      <c r="I54" s="7" t="s">
        <v>17</v>
      </c>
      <c r="J54" s="8" t="s">
        <v>18</v>
      </c>
      <c r="K54" s="10"/>
      <c r="L54" s="4" t="s">
        <v>212</v>
      </c>
      <c r="M54" s="9">
        <v>600</v>
      </c>
    </row>
    <row r="55" spans="1:13" ht="15.75" customHeight="1" x14ac:dyDescent="0.25">
      <c r="A55" s="3" t="s">
        <v>92</v>
      </c>
      <c r="B55" s="7" t="s">
        <v>20</v>
      </c>
      <c r="C55" s="7" t="s">
        <v>93</v>
      </c>
      <c r="D55" s="7" t="s">
        <v>32</v>
      </c>
      <c r="E55" s="7">
        <v>2</v>
      </c>
      <c r="F55" s="7" t="s">
        <v>33</v>
      </c>
      <c r="G55" s="7" t="s">
        <v>16</v>
      </c>
      <c r="H55" s="7">
        <v>44</v>
      </c>
      <c r="I55" s="7" t="s">
        <v>17</v>
      </c>
      <c r="J55" s="7" t="s">
        <v>37</v>
      </c>
      <c r="K55" s="10"/>
      <c r="L55" s="4" t="s">
        <v>240</v>
      </c>
      <c r="M55" s="9">
        <v>61</v>
      </c>
    </row>
    <row r="56" spans="1:13" ht="15.75" customHeight="1" x14ac:dyDescent="0.25">
      <c r="A56" s="3" t="s">
        <v>94</v>
      </c>
      <c r="B56" s="7" t="s">
        <v>20</v>
      </c>
      <c r="C56" s="7" t="s">
        <v>93</v>
      </c>
      <c r="D56" s="7" t="s">
        <v>32</v>
      </c>
      <c r="E56" s="7">
        <v>4</v>
      </c>
      <c r="F56" s="7" t="s">
        <v>33</v>
      </c>
      <c r="G56" s="7" t="s">
        <v>34</v>
      </c>
      <c r="H56" s="7">
        <v>54</v>
      </c>
      <c r="I56" s="7" t="s">
        <v>17</v>
      </c>
      <c r="J56" s="7" t="s">
        <v>37</v>
      </c>
      <c r="K56" s="10"/>
      <c r="L56" s="4" t="s">
        <v>239</v>
      </c>
      <c r="M56" s="9">
        <v>69</v>
      </c>
    </row>
    <row r="57" spans="1:13" ht="15.75" customHeight="1" x14ac:dyDescent="0.25">
      <c r="A57" s="3" t="s">
        <v>95</v>
      </c>
      <c r="B57" s="7" t="s">
        <v>20</v>
      </c>
      <c r="C57" s="7" t="s">
        <v>93</v>
      </c>
      <c r="D57" s="7" t="s">
        <v>32</v>
      </c>
      <c r="E57" s="7">
        <v>6</v>
      </c>
      <c r="F57" s="7" t="s">
        <v>33</v>
      </c>
      <c r="G57" s="7" t="s">
        <v>34</v>
      </c>
      <c r="H57" s="7">
        <v>54</v>
      </c>
      <c r="I57" s="7" t="s">
        <v>17</v>
      </c>
      <c r="J57" s="8" t="s">
        <v>18</v>
      </c>
      <c r="K57" s="10"/>
      <c r="L57" s="4" t="s">
        <v>238</v>
      </c>
      <c r="M57" s="9">
        <v>69</v>
      </c>
    </row>
    <row r="58" spans="1:13" ht="15.75" customHeight="1" x14ac:dyDescent="0.25">
      <c r="A58" s="3" t="s">
        <v>96</v>
      </c>
      <c r="B58" s="7" t="s">
        <v>12</v>
      </c>
      <c r="C58" s="7" t="s">
        <v>93</v>
      </c>
      <c r="D58" s="7" t="s">
        <v>32</v>
      </c>
      <c r="E58" s="7">
        <v>8</v>
      </c>
      <c r="F58" s="7" t="s">
        <v>33</v>
      </c>
      <c r="G58" s="7" t="s">
        <v>16</v>
      </c>
      <c r="H58" s="7">
        <v>44</v>
      </c>
      <c r="I58" s="7" t="s">
        <v>17</v>
      </c>
      <c r="J58" s="8" t="s">
        <v>18</v>
      </c>
      <c r="K58" s="10"/>
      <c r="L58" s="4" t="s">
        <v>237</v>
      </c>
      <c r="M58" s="9">
        <v>61</v>
      </c>
    </row>
    <row r="59" spans="1:13" ht="15.75" customHeight="1" x14ac:dyDescent="0.25">
      <c r="A59" s="3" t="s">
        <v>97</v>
      </c>
      <c r="B59" s="7" t="s">
        <v>12</v>
      </c>
      <c r="C59" s="7" t="s">
        <v>93</v>
      </c>
      <c r="D59" s="7" t="s">
        <v>32</v>
      </c>
      <c r="E59" s="7">
        <v>10</v>
      </c>
      <c r="F59" s="7" t="s">
        <v>33</v>
      </c>
      <c r="G59" s="7" t="s">
        <v>16</v>
      </c>
      <c r="H59" s="7">
        <v>44</v>
      </c>
      <c r="I59" s="7" t="s">
        <v>17</v>
      </c>
      <c r="J59" s="8" t="s">
        <v>18</v>
      </c>
      <c r="K59" s="10"/>
      <c r="L59" s="4" t="s">
        <v>236</v>
      </c>
      <c r="M59" s="9">
        <v>58</v>
      </c>
    </row>
    <row r="60" spans="1:13" ht="15.75" customHeight="1" x14ac:dyDescent="0.25">
      <c r="A60" s="3" t="s">
        <v>98</v>
      </c>
      <c r="B60" s="7" t="s">
        <v>12</v>
      </c>
      <c r="C60" s="7" t="s">
        <v>93</v>
      </c>
      <c r="D60" s="7" t="s">
        <v>32</v>
      </c>
      <c r="E60" s="7">
        <v>12</v>
      </c>
      <c r="F60" s="7" t="s">
        <v>33</v>
      </c>
      <c r="G60" s="7" t="s">
        <v>34</v>
      </c>
      <c r="H60" s="7">
        <v>54</v>
      </c>
      <c r="I60" s="7" t="s">
        <v>17</v>
      </c>
      <c r="J60" s="8" t="s">
        <v>18</v>
      </c>
      <c r="K60" s="10"/>
      <c r="L60" s="4" t="s">
        <v>235</v>
      </c>
      <c r="M60" s="9">
        <v>71</v>
      </c>
    </row>
    <row r="61" spans="1:13" ht="15.75" customHeight="1" x14ac:dyDescent="0.25">
      <c r="A61" s="3" t="s">
        <v>99</v>
      </c>
      <c r="B61" s="7" t="s">
        <v>12</v>
      </c>
      <c r="C61" s="7" t="s">
        <v>93</v>
      </c>
      <c r="D61" s="7" t="s">
        <v>32</v>
      </c>
      <c r="E61" s="7">
        <v>14</v>
      </c>
      <c r="F61" s="7" t="s">
        <v>33</v>
      </c>
      <c r="G61" s="7" t="s">
        <v>34</v>
      </c>
      <c r="H61" s="7">
        <v>54</v>
      </c>
      <c r="I61" s="7" t="s">
        <v>17</v>
      </c>
      <c r="J61" s="8" t="s">
        <v>18</v>
      </c>
      <c r="K61" s="10"/>
      <c r="L61" s="4" t="s">
        <v>234</v>
      </c>
      <c r="M61" s="9">
        <v>65</v>
      </c>
    </row>
    <row r="62" spans="1:13" ht="15.75" customHeight="1" x14ac:dyDescent="0.25">
      <c r="A62" s="3" t="s">
        <v>100</v>
      </c>
      <c r="B62" s="7" t="s">
        <v>12</v>
      </c>
      <c r="C62" s="7" t="s">
        <v>93</v>
      </c>
      <c r="D62" s="7" t="s">
        <v>32</v>
      </c>
      <c r="E62" s="7">
        <v>16</v>
      </c>
      <c r="F62" s="7" t="s">
        <v>33</v>
      </c>
      <c r="G62" s="7" t="s">
        <v>16</v>
      </c>
      <c r="H62" s="7">
        <v>44</v>
      </c>
      <c r="I62" s="7" t="s">
        <v>17</v>
      </c>
      <c r="J62" s="8" t="s">
        <v>18</v>
      </c>
      <c r="K62" s="10"/>
      <c r="L62" s="4" t="s">
        <v>241</v>
      </c>
      <c r="M62" s="9">
        <v>58</v>
      </c>
    </row>
    <row r="63" spans="1:13" ht="15.75" customHeight="1" x14ac:dyDescent="0.25">
      <c r="A63" s="3" t="s">
        <v>101</v>
      </c>
      <c r="B63" s="7" t="s">
        <v>12</v>
      </c>
      <c r="C63" s="7" t="s">
        <v>102</v>
      </c>
      <c r="D63" s="7" t="s">
        <v>32</v>
      </c>
      <c r="E63" s="7">
        <v>1</v>
      </c>
      <c r="F63" s="7" t="s">
        <v>33</v>
      </c>
      <c r="G63" s="7" t="s">
        <v>62</v>
      </c>
      <c r="H63" s="7">
        <v>98</v>
      </c>
      <c r="I63" s="7" t="s">
        <v>17</v>
      </c>
      <c r="J63" s="8" t="s">
        <v>18</v>
      </c>
      <c r="K63" s="10"/>
      <c r="L63" s="4" t="s">
        <v>158</v>
      </c>
      <c r="M63" s="9">
        <v>570</v>
      </c>
    </row>
    <row r="64" spans="1:13" ht="15.75" customHeight="1" x14ac:dyDescent="0.25">
      <c r="A64" s="3" t="s">
        <v>103</v>
      </c>
      <c r="B64" s="7" t="s">
        <v>12</v>
      </c>
      <c r="C64" s="7" t="s">
        <v>102</v>
      </c>
      <c r="D64" s="7" t="s">
        <v>32</v>
      </c>
      <c r="E64" s="7">
        <v>2</v>
      </c>
      <c r="F64" s="7" t="s">
        <v>33</v>
      </c>
      <c r="G64" s="7" t="s">
        <v>62</v>
      </c>
      <c r="H64" s="7">
        <v>98</v>
      </c>
      <c r="I64" s="7" t="s">
        <v>17</v>
      </c>
      <c r="J64" s="8" t="s">
        <v>18</v>
      </c>
      <c r="K64" s="10"/>
      <c r="L64" s="4" t="s">
        <v>159</v>
      </c>
      <c r="M64" s="9">
        <v>694</v>
      </c>
    </row>
    <row r="65" spans="1:19" ht="15.75" customHeight="1" x14ac:dyDescent="0.25">
      <c r="A65" s="3" t="s">
        <v>104</v>
      </c>
      <c r="B65" s="7" t="s">
        <v>12</v>
      </c>
      <c r="C65" s="7" t="s">
        <v>102</v>
      </c>
      <c r="D65" s="7" t="s">
        <v>32</v>
      </c>
      <c r="E65" s="7">
        <v>3</v>
      </c>
      <c r="F65" s="7" t="s">
        <v>33</v>
      </c>
      <c r="G65" s="7" t="s">
        <v>62</v>
      </c>
      <c r="H65" s="7">
        <v>98</v>
      </c>
      <c r="I65" s="7" t="s">
        <v>17</v>
      </c>
      <c r="J65" s="8" t="s">
        <v>18</v>
      </c>
      <c r="K65" s="10"/>
      <c r="L65" s="4" t="s">
        <v>157</v>
      </c>
      <c r="M65" s="9">
        <v>665</v>
      </c>
    </row>
    <row r="66" spans="1:19" ht="15.75" customHeight="1" x14ac:dyDescent="0.25">
      <c r="A66" s="3" t="s">
        <v>105</v>
      </c>
      <c r="B66" s="7" t="s">
        <v>12</v>
      </c>
      <c r="C66" s="7" t="s">
        <v>102</v>
      </c>
      <c r="D66" s="7" t="s">
        <v>32</v>
      </c>
      <c r="E66" s="7">
        <v>4</v>
      </c>
      <c r="F66" s="7" t="s">
        <v>33</v>
      </c>
      <c r="G66" s="7" t="s">
        <v>62</v>
      </c>
      <c r="H66" s="7">
        <v>98</v>
      </c>
      <c r="I66" s="7" t="s">
        <v>17</v>
      </c>
      <c r="J66" s="8" t="s">
        <v>18</v>
      </c>
      <c r="K66" s="10"/>
      <c r="L66" s="4" t="s">
        <v>160</v>
      </c>
      <c r="M66" s="9">
        <v>774</v>
      </c>
    </row>
    <row r="67" spans="1:19" ht="15.75" customHeight="1" x14ac:dyDescent="0.25">
      <c r="A67" s="3" t="s">
        <v>106</v>
      </c>
      <c r="B67" s="7" t="s">
        <v>20</v>
      </c>
      <c r="C67" s="7" t="s">
        <v>102</v>
      </c>
      <c r="D67" s="7" t="s">
        <v>32</v>
      </c>
      <c r="E67" s="7">
        <v>11</v>
      </c>
      <c r="F67" s="7" t="s">
        <v>33</v>
      </c>
      <c r="G67" s="7" t="s">
        <v>16</v>
      </c>
      <c r="H67" s="7">
        <v>62</v>
      </c>
      <c r="I67" s="7" t="s">
        <v>35</v>
      </c>
      <c r="J67" s="8" t="s">
        <v>18</v>
      </c>
      <c r="K67" s="10"/>
      <c r="L67" s="4" t="s">
        <v>150</v>
      </c>
      <c r="M67" s="9">
        <v>362</v>
      </c>
    </row>
    <row r="68" spans="1:19" ht="15.75" customHeight="1" x14ac:dyDescent="0.25">
      <c r="A68" s="3" t="s">
        <v>107</v>
      </c>
      <c r="B68" s="7" t="s">
        <v>20</v>
      </c>
      <c r="C68" s="7" t="s">
        <v>102</v>
      </c>
      <c r="D68" s="7" t="s">
        <v>32</v>
      </c>
      <c r="E68" s="7">
        <v>12</v>
      </c>
      <c r="F68" s="7" t="s">
        <v>33</v>
      </c>
      <c r="G68" s="7" t="s">
        <v>16</v>
      </c>
      <c r="H68" s="7">
        <v>65</v>
      </c>
      <c r="I68" s="7" t="s">
        <v>17</v>
      </c>
      <c r="J68" s="7" t="s">
        <v>37</v>
      </c>
      <c r="K68" s="4"/>
      <c r="L68" s="4" t="s">
        <v>148</v>
      </c>
      <c r="M68" s="9">
        <v>405</v>
      </c>
    </row>
    <row r="69" spans="1:19" ht="15.75" customHeight="1" x14ac:dyDescent="0.25">
      <c r="A69" s="3" t="s">
        <v>108</v>
      </c>
      <c r="B69" s="7" t="s">
        <v>12</v>
      </c>
      <c r="C69" s="7" t="s">
        <v>109</v>
      </c>
      <c r="D69" s="7" t="s">
        <v>32</v>
      </c>
      <c r="E69" s="7">
        <v>7</v>
      </c>
      <c r="F69" s="7" t="s">
        <v>33</v>
      </c>
      <c r="G69" s="7" t="s">
        <v>16</v>
      </c>
      <c r="H69" s="7">
        <v>62</v>
      </c>
      <c r="I69" s="7" t="s">
        <v>17</v>
      </c>
      <c r="J69" s="8" t="s">
        <v>18</v>
      </c>
      <c r="K69" s="10"/>
      <c r="L69" s="4" t="s">
        <v>185</v>
      </c>
      <c r="M69" s="9">
        <v>574</v>
      </c>
    </row>
    <row r="70" spans="1:19" ht="15.75" customHeight="1" x14ac:dyDescent="0.25">
      <c r="A70" s="4" t="s">
        <v>110</v>
      </c>
      <c r="B70" s="7" t="s">
        <v>12</v>
      </c>
      <c r="C70" s="7" t="s">
        <v>109</v>
      </c>
      <c r="D70" s="7" t="s">
        <v>32</v>
      </c>
      <c r="E70" s="7">
        <v>1</v>
      </c>
      <c r="F70" s="7" t="s">
        <v>33</v>
      </c>
      <c r="G70" s="7" t="s">
        <v>16</v>
      </c>
      <c r="H70" s="7">
        <v>62</v>
      </c>
      <c r="I70" s="7" t="s">
        <v>17</v>
      </c>
      <c r="J70" s="8" t="s">
        <v>18</v>
      </c>
      <c r="K70" s="10"/>
      <c r="L70" s="4" t="s">
        <v>191</v>
      </c>
      <c r="M70" s="9">
        <v>586</v>
      </c>
      <c r="S70" t="s">
        <v>149</v>
      </c>
    </row>
    <row r="71" spans="1:19" ht="15.75" customHeight="1" x14ac:dyDescent="0.25">
      <c r="A71" s="3" t="s">
        <v>111</v>
      </c>
      <c r="B71" s="7" t="s">
        <v>12</v>
      </c>
      <c r="C71" s="7" t="s">
        <v>109</v>
      </c>
      <c r="D71" s="7" t="s">
        <v>32</v>
      </c>
      <c r="E71" s="7">
        <v>5</v>
      </c>
      <c r="F71" s="7" t="s">
        <v>33</v>
      </c>
      <c r="G71" s="7" t="s">
        <v>16</v>
      </c>
      <c r="H71" s="7">
        <v>62</v>
      </c>
      <c r="I71" s="7" t="s">
        <v>17</v>
      </c>
      <c r="J71" s="8" t="s">
        <v>18</v>
      </c>
      <c r="K71" s="10"/>
      <c r="L71" s="4" t="s">
        <v>187</v>
      </c>
      <c r="M71" s="9">
        <v>555</v>
      </c>
    </row>
    <row r="72" spans="1:19" ht="15.75" customHeight="1" x14ac:dyDescent="0.25">
      <c r="A72" s="3" t="s">
        <v>112</v>
      </c>
      <c r="B72" s="7" t="s">
        <v>12</v>
      </c>
      <c r="C72" s="7" t="s">
        <v>113</v>
      </c>
      <c r="D72" s="7" t="s">
        <v>114</v>
      </c>
      <c r="E72" s="7">
        <v>1</v>
      </c>
      <c r="F72" s="7" t="s">
        <v>33</v>
      </c>
      <c r="G72" s="7" t="s">
        <v>16</v>
      </c>
      <c r="H72" s="7">
        <v>68</v>
      </c>
      <c r="I72" s="7" t="s">
        <v>17</v>
      </c>
      <c r="J72" s="8" t="s">
        <v>18</v>
      </c>
      <c r="K72" s="10"/>
      <c r="L72" s="4" t="s">
        <v>253</v>
      </c>
      <c r="M72" s="9">
        <v>540</v>
      </c>
    </row>
    <row r="73" spans="1:19" ht="15.75" customHeight="1" x14ac:dyDescent="0.25">
      <c r="A73" s="3" t="s">
        <v>115</v>
      </c>
      <c r="B73" s="7" t="s">
        <v>12</v>
      </c>
      <c r="C73" s="7" t="s">
        <v>113</v>
      </c>
      <c r="D73" s="7" t="s">
        <v>114</v>
      </c>
      <c r="E73" s="7">
        <v>3</v>
      </c>
      <c r="F73" s="7" t="s">
        <v>33</v>
      </c>
      <c r="G73" s="7" t="s">
        <v>16</v>
      </c>
      <c r="H73" s="7">
        <v>68</v>
      </c>
      <c r="I73" s="7" t="s">
        <v>17</v>
      </c>
      <c r="J73" s="8" t="s">
        <v>18</v>
      </c>
      <c r="K73" s="10"/>
      <c r="L73" s="4" t="s">
        <v>174</v>
      </c>
      <c r="M73" s="9">
        <v>565</v>
      </c>
    </row>
    <row r="74" spans="1:19" ht="15.75" customHeight="1" x14ac:dyDescent="0.25">
      <c r="A74" s="3" t="s">
        <v>116</v>
      </c>
      <c r="B74" s="7" t="s">
        <v>12</v>
      </c>
      <c r="C74" s="7" t="s">
        <v>113</v>
      </c>
      <c r="D74" s="7" t="s">
        <v>114</v>
      </c>
      <c r="E74" s="7">
        <v>6</v>
      </c>
      <c r="F74" s="7" t="s">
        <v>33</v>
      </c>
      <c r="G74" s="7" t="s">
        <v>16</v>
      </c>
      <c r="H74" s="7">
        <v>68</v>
      </c>
      <c r="I74" s="7" t="s">
        <v>17</v>
      </c>
      <c r="J74" s="8" t="s">
        <v>18</v>
      </c>
      <c r="K74" s="10"/>
      <c r="L74" s="4" t="s">
        <v>155</v>
      </c>
      <c r="M74" s="9">
        <v>489</v>
      </c>
    </row>
    <row r="75" spans="1:19" ht="15.75" customHeight="1" x14ac:dyDescent="0.25">
      <c r="A75" s="3" t="s">
        <v>117</v>
      </c>
      <c r="B75" s="7" t="s">
        <v>20</v>
      </c>
      <c r="C75" s="7" t="s">
        <v>113</v>
      </c>
      <c r="D75" s="7" t="s">
        <v>114</v>
      </c>
      <c r="E75" s="7">
        <v>8</v>
      </c>
      <c r="F75" s="7" t="s">
        <v>33</v>
      </c>
      <c r="G75" s="7" t="s">
        <v>34</v>
      </c>
      <c r="H75" s="7">
        <v>82</v>
      </c>
      <c r="I75" s="7" t="s">
        <v>17</v>
      </c>
      <c r="J75" s="7" t="s">
        <v>18</v>
      </c>
      <c r="K75" s="10"/>
      <c r="L75" s="4" t="s">
        <v>154</v>
      </c>
      <c r="M75" s="9">
        <v>505</v>
      </c>
    </row>
    <row r="76" spans="1:19" ht="15.75" customHeight="1" x14ac:dyDescent="0.25">
      <c r="A76" s="3" t="s">
        <v>118</v>
      </c>
      <c r="B76" s="7" t="s">
        <v>12</v>
      </c>
      <c r="C76" s="7" t="s">
        <v>113</v>
      </c>
      <c r="D76" s="7" t="s">
        <v>114</v>
      </c>
      <c r="E76" s="7">
        <v>10</v>
      </c>
      <c r="F76" s="7" t="s">
        <v>33</v>
      </c>
      <c r="G76" s="7" t="s">
        <v>16</v>
      </c>
      <c r="H76" s="7">
        <v>62</v>
      </c>
      <c r="I76" s="7" t="s">
        <v>17</v>
      </c>
      <c r="J76" s="8" t="s">
        <v>18</v>
      </c>
      <c r="K76" s="10"/>
      <c r="L76" s="4" t="s">
        <v>153</v>
      </c>
      <c r="M76" s="9">
        <v>462</v>
      </c>
    </row>
    <row r="77" spans="1:19" ht="15.75" customHeight="1" x14ac:dyDescent="0.25">
      <c r="A77" s="3" t="s">
        <v>119</v>
      </c>
      <c r="B77" s="7" t="s">
        <v>12</v>
      </c>
      <c r="C77" s="7" t="s">
        <v>113</v>
      </c>
      <c r="D77" s="7" t="s">
        <v>114</v>
      </c>
      <c r="E77" s="7">
        <v>12</v>
      </c>
      <c r="F77" s="7" t="s">
        <v>33</v>
      </c>
      <c r="G77" s="7" t="s">
        <v>16</v>
      </c>
      <c r="H77" s="7">
        <v>68</v>
      </c>
      <c r="I77" s="7" t="s">
        <v>17</v>
      </c>
      <c r="J77" s="8" t="s">
        <v>18</v>
      </c>
      <c r="K77" s="10"/>
      <c r="L77" s="4" t="s">
        <v>207</v>
      </c>
      <c r="M77" s="9">
        <v>455</v>
      </c>
    </row>
    <row r="78" spans="1:19" ht="15.75" customHeight="1" x14ac:dyDescent="0.25">
      <c r="A78" s="3" t="s">
        <v>120</v>
      </c>
      <c r="B78" s="7" t="s">
        <v>12</v>
      </c>
      <c r="C78" s="7" t="s">
        <v>121</v>
      </c>
      <c r="D78" s="7" t="s">
        <v>32</v>
      </c>
      <c r="E78" s="7">
        <v>12</v>
      </c>
      <c r="F78" s="7" t="s">
        <v>33</v>
      </c>
      <c r="G78" s="7" t="s">
        <v>62</v>
      </c>
      <c r="H78" s="7">
        <v>116</v>
      </c>
      <c r="I78" s="7" t="s">
        <v>17</v>
      </c>
      <c r="J78" s="8" t="s">
        <v>18</v>
      </c>
      <c r="K78" s="10"/>
      <c r="L78" s="4" t="s">
        <v>208</v>
      </c>
      <c r="M78" s="9">
        <v>1120</v>
      </c>
    </row>
    <row r="79" spans="1:19" ht="15.75" customHeight="1" x14ac:dyDescent="0.25">
      <c r="A79" s="3" t="s">
        <v>122</v>
      </c>
      <c r="B79" s="7" t="s">
        <v>12</v>
      </c>
      <c r="C79" s="7" t="s">
        <v>121</v>
      </c>
      <c r="D79" s="7" t="s">
        <v>32</v>
      </c>
      <c r="E79" s="7">
        <v>14</v>
      </c>
      <c r="F79" s="7" t="s">
        <v>33</v>
      </c>
      <c r="G79" s="7" t="s">
        <v>62</v>
      </c>
      <c r="H79" s="7">
        <v>116</v>
      </c>
      <c r="I79" s="7" t="s">
        <v>17</v>
      </c>
      <c r="J79" s="8" t="s">
        <v>18</v>
      </c>
      <c r="K79" s="10"/>
      <c r="L79" s="4" t="s">
        <v>209</v>
      </c>
      <c r="M79" s="9">
        <v>1010</v>
      </c>
    </row>
    <row r="80" spans="1:19" ht="15.75" customHeight="1" x14ac:dyDescent="0.25">
      <c r="A80" s="3" t="s">
        <v>123</v>
      </c>
      <c r="B80" s="7" t="s">
        <v>12</v>
      </c>
      <c r="C80" s="7" t="s">
        <v>121</v>
      </c>
      <c r="D80" s="7" t="s">
        <v>32</v>
      </c>
      <c r="E80" s="7">
        <v>15</v>
      </c>
      <c r="F80" s="7" t="s">
        <v>33</v>
      </c>
      <c r="G80" s="7" t="s">
        <v>62</v>
      </c>
      <c r="H80" s="7">
        <v>116</v>
      </c>
      <c r="I80" s="7" t="s">
        <v>17</v>
      </c>
      <c r="J80" s="8" t="s">
        <v>18</v>
      </c>
      <c r="K80" s="10"/>
      <c r="L80" s="4" t="s">
        <v>214</v>
      </c>
      <c r="M80" s="9">
        <v>670</v>
      </c>
    </row>
    <row r="81" spans="1:13" ht="15.75" customHeight="1" x14ac:dyDescent="0.25">
      <c r="A81" s="3" t="s">
        <v>124</v>
      </c>
      <c r="B81" s="7" t="s">
        <v>12</v>
      </c>
      <c r="C81" s="7" t="s">
        <v>121</v>
      </c>
      <c r="D81" s="7" t="s">
        <v>32</v>
      </c>
      <c r="E81" s="7">
        <v>17</v>
      </c>
      <c r="F81" s="7" t="s">
        <v>33</v>
      </c>
      <c r="G81" s="7" t="s">
        <v>62</v>
      </c>
      <c r="H81" s="7">
        <v>116</v>
      </c>
      <c r="I81" s="7" t="s">
        <v>17</v>
      </c>
      <c r="J81" s="8" t="s">
        <v>18</v>
      </c>
      <c r="K81" s="10"/>
      <c r="L81" s="4" t="s">
        <v>215</v>
      </c>
      <c r="M81" s="9">
        <v>620</v>
      </c>
    </row>
    <row r="82" spans="1:13" ht="15.75" customHeight="1" x14ac:dyDescent="0.25">
      <c r="A82" s="3" t="s">
        <v>125</v>
      </c>
      <c r="B82" s="7" t="s">
        <v>20</v>
      </c>
      <c r="C82" s="7" t="s">
        <v>126</v>
      </c>
      <c r="D82" s="7" t="s">
        <v>32</v>
      </c>
      <c r="E82" s="7">
        <v>19</v>
      </c>
      <c r="F82" s="7" t="s">
        <v>33</v>
      </c>
      <c r="G82" s="7" t="s">
        <v>62</v>
      </c>
      <c r="H82" s="7">
        <v>112</v>
      </c>
      <c r="I82" s="7" t="s">
        <v>17</v>
      </c>
      <c r="J82" s="7" t="s">
        <v>18</v>
      </c>
      <c r="K82" s="10"/>
      <c r="L82" s="4" t="s">
        <v>206</v>
      </c>
      <c r="M82" s="9">
        <v>640</v>
      </c>
    </row>
    <row r="83" spans="1:13" ht="15.75" customHeight="1" x14ac:dyDescent="0.25">
      <c r="A83" s="3" t="s">
        <v>127</v>
      </c>
      <c r="B83" s="7" t="s">
        <v>12</v>
      </c>
      <c r="C83" s="7" t="s">
        <v>121</v>
      </c>
      <c r="D83" s="7" t="s">
        <v>32</v>
      </c>
      <c r="E83" s="7">
        <v>21</v>
      </c>
      <c r="F83" s="7" t="s">
        <v>33</v>
      </c>
      <c r="G83" s="7" t="s">
        <v>62</v>
      </c>
      <c r="H83" s="7">
        <v>112</v>
      </c>
      <c r="I83" s="7" t="s">
        <v>17</v>
      </c>
      <c r="J83" s="8" t="s">
        <v>18</v>
      </c>
      <c r="K83" s="10"/>
      <c r="L83" s="4" t="s">
        <v>252</v>
      </c>
      <c r="M83" s="9">
        <v>620</v>
      </c>
    </row>
    <row r="84" spans="1:13" ht="15.75" customHeight="1" x14ac:dyDescent="0.25">
      <c r="A84" s="4"/>
      <c r="B84" s="7" t="s">
        <v>12</v>
      </c>
      <c r="C84" s="7" t="s">
        <v>121</v>
      </c>
      <c r="D84" s="9" t="s">
        <v>32</v>
      </c>
      <c r="E84" s="9">
        <v>25</v>
      </c>
      <c r="F84" s="7" t="s">
        <v>33</v>
      </c>
      <c r="G84" s="9" t="s">
        <v>16</v>
      </c>
      <c r="H84" s="9">
        <v>62</v>
      </c>
      <c r="I84" s="9" t="s">
        <v>17</v>
      </c>
      <c r="J84" s="8" t="s">
        <v>18</v>
      </c>
      <c r="K84" s="10"/>
      <c r="L84" s="4" t="s">
        <v>216</v>
      </c>
      <c r="M84" s="9">
        <v>538</v>
      </c>
    </row>
    <row r="85" spans="1:13" ht="15.75" customHeight="1" x14ac:dyDescent="0.25">
      <c r="A85" s="3" t="s">
        <v>128</v>
      </c>
      <c r="B85" s="7" t="s">
        <v>12</v>
      </c>
      <c r="C85" s="7" t="s">
        <v>121</v>
      </c>
      <c r="D85" s="7" t="s">
        <v>32</v>
      </c>
      <c r="E85" s="7">
        <v>27</v>
      </c>
      <c r="F85" s="7" t="s">
        <v>33</v>
      </c>
      <c r="G85" s="7" t="s">
        <v>16</v>
      </c>
      <c r="H85" s="7">
        <v>62</v>
      </c>
      <c r="I85" s="7" t="s">
        <v>17</v>
      </c>
      <c r="J85" s="8" t="s">
        <v>18</v>
      </c>
      <c r="K85" s="10"/>
      <c r="L85" s="4" t="s">
        <v>217</v>
      </c>
      <c r="M85" s="9">
        <v>541</v>
      </c>
    </row>
    <row r="86" spans="1:13" ht="15.75" customHeight="1" x14ac:dyDescent="0.25">
      <c r="A86" s="4" t="s">
        <v>129</v>
      </c>
      <c r="B86" s="7" t="s">
        <v>12</v>
      </c>
      <c r="C86" s="7" t="s">
        <v>130</v>
      </c>
      <c r="D86" s="7" t="s">
        <v>32</v>
      </c>
      <c r="E86" s="7">
        <v>2</v>
      </c>
      <c r="F86" s="7" t="s">
        <v>33</v>
      </c>
      <c r="G86" s="7" t="s">
        <v>34</v>
      </c>
      <c r="H86" s="7">
        <v>82</v>
      </c>
      <c r="I86" s="7" t="s">
        <v>17</v>
      </c>
      <c r="J86" s="8" t="s">
        <v>18</v>
      </c>
      <c r="K86" s="10"/>
      <c r="L86" s="4" t="s">
        <v>161</v>
      </c>
      <c r="M86" s="9">
        <v>485</v>
      </c>
    </row>
    <row r="87" spans="1:13" ht="15.75" customHeight="1" x14ac:dyDescent="0.25">
      <c r="A87" s="3" t="s">
        <v>131</v>
      </c>
      <c r="B87" s="7" t="s">
        <v>12</v>
      </c>
      <c r="C87" s="7" t="s">
        <v>130</v>
      </c>
      <c r="D87" s="7" t="s">
        <v>32</v>
      </c>
      <c r="E87" s="7">
        <v>4</v>
      </c>
      <c r="F87" s="7" t="s">
        <v>33</v>
      </c>
      <c r="G87" s="7" t="s">
        <v>34</v>
      </c>
      <c r="H87" s="7">
        <v>82</v>
      </c>
      <c r="I87" s="7" t="s">
        <v>17</v>
      </c>
      <c r="J87" s="7" t="s">
        <v>18</v>
      </c>
      <c r="K87" s="10"/>
      <c r="L87" s="4" t="s">
        <v>162</v>
      </c>
      <c r="M87" s="9">
        <v>574</v>
      </c>
    </row>
    <row r="88" spans="1:13" ht="15.75" customHeight="1" x14ac:dyDescent="0.25">
      <c r="A88" s="3" t="s">
        <v>132</v>
      </c>
      <c r="B88" s="7" t="s">
        <v>12</v>
      </c>
      <c r="C88" s="7" t="s">
        <v>130</v>
      </c>
      <c r="D88" s="7" t="s">
        <v>32</v>
      </c>
      <c r="E88" s="7">
        <v>6</v>
      </c>
      <c r="F88" s="7" t="s">
        <v>33</v>
      </c>
      <c r="G88" s="7" t="s">
        <v>16</v>
      </c>
      <c r="H88" s="7">
        <v>68</v>
      </c>
      <c r="I88" s="7" t="s">
        <v>17</v>
      </c>
      <c r="J88" s="8" t="s">
        <v>18</v>
      </c>
      <c r="K88" s="10"/>
      <c r="L88" s="4" t="s">
        <v>163</v>
      </c>
      <c r="M88" s="9">
        <v>490</v>
      </c>
    </row>
    <row r="89" spans="1:13" ht="19.5" customHeight="1" x14ac:dyDescent="0.25">
      <c r="A89" s="3" t="s">
        <v>133</v>
      </c>
      <c r="B89" s="7" t="s">
        <v>12</v>
      </c>
      <c r="C89" s="7" t="s">
        <v>130</v>
      </c>
      <c r="D89" s="7" t="s">
        <v>32</v>
      </c>
      <c r="E89" s="7">
        <v>10</v>
      </c>
      <c r="F89" s="7" t="s">
        <v>33</v>
      </c>
      <c r="G89" s="7" t="s">
        <v>34</v>
      </c>
      <c r="H89" s="7">
        <v>82</v>
      </c>
      <c r="I89" s="7" t="s">
        <v>17</v>
      </c>
      <c r="J89" s="8" t="s">
        <v>18</v>
      </c>
      <c r="K89" s="10"/>
      <c r="L89" s="4" t="s">
        <v>164</v>
      </c>
      <c r="M89" s="9">
        <v>565</v>
      </c>
    </row>
    <row r="90" spans="1:13" ht="16.5" customHeight="1" x14ac:dyDescent="0.25">
      <c r="A90" s="3" t="s">
        <v>134</v>
      </c>
      <c r="B90" s="7" t="s">
        <v>20</v>
      </c>
      <c r="C90" s="7" t="s">
        <v>130</v>
      </c>
      <c r="D90" s="7" t="s">
        <v>32</v>
      </c>
      <c r="E90" s="7">
        <v>8</v>
      </c>
      <c r="F90" s="7" t="s">
        <v>33</v>
      </c>
      <c r="G90" s="7" t="s">
        <v>16</v>
      </c>
      <c r="H90" s="7">
        <v>68</v>
      </c>
      <c r="I90" s="8" t="s">
        <v>17</v>
      </c>
      <c r="J90" s="7" t="s">
        <v>18</v>
      </c>
      <c r="K90" s="10"/>
      <c r="L90" s="4" t="s">
        <v>165</v>
      </c>
      <c r="M90" s="9">
        <v>500</v>
      </c>
    </row>
    <row r="91" spans="1:13" ht="15.75" customHeight="1" x14ac:dyDescent="0.25">
      <c r="A91" s="3" t="s">
        <v>135</v>
      </c>
      <c r="B91" s="7" t="s">
        <v>12</v>
      </c>
      <c r="C91" s="7" t="s">
        <v>130</v>
      </c>
      <c r="D91" s="7" t="s">
        <v>32</v>
      </c>
      <c r="E91" s="7">
        <v>12</v>
      </c>
      <c r="F91" s="7" t="s">
        <v>33</v>
      </c>
      <c r="G91" s="7" t="s">
        <v>34</v>
      </c>
      <c r="H91" s="7">
        <v>82</v>
      </c>
      <c r="I91" s="7" t="s">
        <v>17</v>
      </c>
      <c r="J91" s="8" t="s">
        <v>18</v>
      </c>
      <c r="K91" s="10"/>
      <c r="L91" s="4" t="s">
        <v>166</v>
      </c>
      <c r="M91" s="9">
        <v>589</v>
      </c>
    </row>
    <row r="92" spans="1:13" ht="15.75" customHeight="1" x14ac:dyDescent="0.25">
      <c r="A92" s="3" t="s">
        <v>136</v>
      </c>
      <c r="B92" s="7" t="s">
        <v>12</v>
      </c>
      <c r="C92" s="7" t="s">
        <v>130</v>
      </c>
      <c r="D92" s="7" t="s">
        <v>32</v>
      </c>
      <c r="E92" s="7">
        <v>14</v>
      </c>
      <c r="F92" s="7" t="s">
        <v>33</v>
      </c>
      <c r="G92" s="7" t="s">
        <v>34</v>
      </c>
      <c r="H92" s="7">
        <v>82</v>
      </c>
      <c r="I92" s="7" t="s">
        <v>17</v>
      </c>
      <c r="J92" s="8" t="s">
        <v>18</v>
      </c>
      <c r="K92" s="10"/>
      <c r="L92" s="4" t="s">
        <v>167</v>
      </c>
      <c r="M92" s="9">
        <v>720</v>
      </c>
    </row>
    <row r="93" spans="1:13" ht="15.75" customHeight="1" x14ac:dyDescent="0.25">
      <c r="A93" s="3" t="s">
        <v>137</v>
      </c>
      <c r="B93" s="7" t="s">
        <v>12</v>
      </c>
      <c r="C93" s="7" t="s">
        <v>130</v>
      </c>
      <c r="D93" s="7" t="s">
        <v>32</v>
      </c>
      <c r="E93" s="7" t="s">
        <v>138</v>
      </c>
      <c r="F93" s="7" t="s">
        <v>33</v>
      </c>
      <c r="G93" s="7" t="s">
        <v>62</v>
      </c>
      <c r="H93" s="7">
        <v>82</v>
      </c>
      <c r="I93" s="7" t="s">
        <v>17</v>
      </c>
      <c r="J93" s="8" t="s">
        <v>18</v>
      </c>
      <c r="K93" s="10"/>
      <c r="L93" s="4" t="s">
        <v>170</v>
      </c>
      <c r="M93" s="9">
        <v>798</v>
      </c>
    </row>
    <row r="94" spans="1:13" ht="15.75" customHeight="1" x14ac:dyDescent="0.25">
      <c r="A94" s="3" t="s">
        <v>139</v>
      </c>
      <c r="B94" s="7" t="s">
        <v>12</v>
      </c>
      <c r="C94" s="7" t="s">
        <v>130</v>
      </c>
      <c r="D94" s="7" t="s">
        <v>32</v>
      </c>
      <c r="E94" s="7">
        <v>16</v>
      </c>
      <c r="F94" s="7" t="s">
        <v>33</v>
      </c>
      <c r="G94" s="7" t="s">
        <v>34</v>
      </c>
      <c r="H94" s="7">
        <v>82</v>
      </c>
      <c r="I94" s="7" t="s">
        <v>17</v>
      </c>
      <c r="J94" s="8" t="s">
        <v>18</v>
      </c>
      <c r="K94" s="10"/>
      <c r="L94" s="4" t="s">
        <v>168</v>
      </c>
      <c r="M94" s="9">
        <v>344</v>
      </c>
    </row>
    <row r="95" spans="1:13" ht="15.75" customHeight="1" x14ac:dyDescent="0.25">
      <c r="A95" s="3" t="s">
        <v>140</v>
      </c>
      <c r="B95" s="7" t="s">
        <v>20</v>
      </c>
      <c r="C95" s="7" t="s">
        <v>130</v>
      </c>
      <c r="D95" s="7" t="s">
        <v>32</v>
      </c>
      <c r="E95" s="7">
        <v>28</v>
      </c>
      <c r="F95" s="7" t="s">
        <v>33</v>
      </c>
      <c r="G95" s="7" t="s">
        <v>62</v>
      </c>
      <c r="H95" s="7">
        <v>100</v>
      </c>
      <c r="I95" s="7" t="s">
        <v>17</v>
      </c>
      <c r="J95" s="7" t="s">
        <v>18</v>
      </c>
      <c r="K95" s="10"/>
      <c r="L95" s="4" t="s">
        <v>219</v>
      </c>
      <c r="M95" s="9">
        <v>978</v>
      </c>
    </row>
    <row r="96" spans="1:13" ht="15.75" customHeight="1" x14ac:dyDescent="0.25">
      <c r="A96" s="3" t="s">
        <v>141</v>
      </c>
      <c r="B96" s="7" t="s">
        <v>12</v>
      </c>
      <c r="C96" s="7" t="s">
        <v>130</v>
      </c>
      <c r="D96" s="7" t="s">
        <v>32</v>
      </c>
      <c r="E96" s="7">
        <v>30</v>
      </c>
      <c r="F96" s="7" t="s">
        <v>33</v>
      </c>
      <c r="G96" s="7" t="s">
        <v>16</v>
      </c>
      <c r="H96" s="7">
        <v>62</v>
      </c>
      <c r="I96" s="7" t="s">
        <v>17</v>
      </c>
      <c r="J96" s="8" t="s">
        <v>18</v>
      </c>
      <c r="K96" s="10"/>
      <c r="L96" s="4" t="s">
        <v>220</v>
      </c>
      <c r="M96" s="9">
        <v>583</v>
      </c>
    </row>
    <row r="97" spans="1:13" x14ac:dyDescent="0.25">
      <c r="A97" s="3" t="s">
        <v>142</v>
      </c>
      <c r="B97" s="7" t="s">
        <v>12</v>
      </c>
      <c r="C97" s="7" t="s">
        <v>130</v>
      </c>
      <c r="D97" s="7" t="s">
        <v>32</v>
      </c>
      <c r="E97" s="7" t="s">
        <v>143</v>
      </c>
      <c r="F97" s="7" t="s">
        <v>33</v>
      </c>
      <c r="G97" s="7" t="s">
        <v>62</v>
      </c>
      <c r="H97" s="7">
        <v>87</v>
      </c>
      <c r="I97" s="7" t="s">
        <v>17</v>
      </c>
      <c r="J97" s="8" t="s">
        <v>18</v>
      </c>
      <c r="K97" s="10"/>
      <c r="L97" s="4" t="s">
        <v>171</v>
      </c>
      <c r="M97" s="9">
        <v>986</v>
      </c>
    </row>
    <row r="98" spans="1:13" hidden="1" x14ac:dyDescent="0.25">
      <c r="A98" s="3"/>
      <c r="B98" s="7" t="s">
        <v>12</v>
      </c>
      <c r="C98" s="35" t="s">
        <v>66</v>
      </c>
      <c r="D98" s="7"/>
      <c r="E98" s="7"/>
      <c r="F98" s="7" t="s">
        <v>306</v>
      </c>
      <c r="G98" s="7"/>
      <c r="H98" s="7"/>
      <c r="I98" s="7" t="s">
        <v>17</v>
      </c>
      <c r="J98" s="8"/>
      <c r="K98" s="4"/>
      <c r="L98" s="4" t="s">
        <v>172</v>
      </c>
      <c r="M98" s="35">
        <v>210</v>
      </c>
    </row>
    <row r="99" spans="1:13" hidden="1" x14ac:dyDescent="0.25">
      <c r="A99" s="3"/>
      <c r="B99" s="7" t="s">
        <v>12</v>
      </c>
      <c r="C99" s="35" t="s">
        <v>86</v>
      </c>
      <c r="D99" s="7"/>
      <c r="E99" s="7"/>
      <c r="F99" s="7" t="s">
        <v>306</v>
      </c>
      <c r="G99" s="7"/>
      <c r="H99" s="7"/>
      <c r="I99" s="7" t="s">
        <v>17</v>
      </c>
      <c r="J99" s="8"/>
      <c r="K99" s="4"/>
      <c r="L99" s="4" t="s">
        <v>181</v>
      </c>
      <c r="M99" s="35">
        <v>155</v>
      </c>
    </row>
    <row r="100" spans="1:13" hidden="1" x14ac:dyDescent="0.25">
      <c r="A100" s="3"/>
      <c r="B100" s="7" t="s">
        <v>12</v>
      </c>
      <c r="C100" s="35" t="s">
        <v>307</v>
      </c>
      <c r="D100" s="7"/>
      <c r="E100" s="7"/>
      <c r="F100" s="7" t="s">
        <v>306</v>
      </c>
      <c r="G100" s="7"/>
      <c r="H100" s="7"/>
      <c r="I100" s="7" t="s">
        <v>17</v>
      </c>
      <c r="J100" s="8"/>
      <c r="K100" s="4"/>
      <c r="L100" s="4" t="s">
        <v>222</v>
      </c>
      <c r="M100" s="35">
        <v>58</v>
      </c>
    </row>
    <row r="101" spans="1:13" hidden="1" x14ac:dyDescent="0.25">
      <c r="A101" s="3"/>
      <c r="B101" s="7" t="s">
        <v>12</v>
      </c>
      <c r="C101" s="35" t="s">
        <v>307</v>
      </c>
      <c r="D101" s="7"/>
      <c r="E101" s="7"/>
      <c r="F101" s="7" t="s">
        <v>306</v>
      </c>
      <c r="G101" s="7"/>
      <c r="H101" s="7"/>
      <c r="I101" s="7" t="s">
        <v>17</v>
      </c>
      <c r="J101" s="8"/>
      <c r="K101" s="4"/>
      <c r="L101" s="4" t="s">
        <v>223</v>
      </c>
      <c r="M101" s="35">
        <v>595</v>
      </c>
    </row>
    <row r="102" spans="1:13" ht="15.75" customHeight="1" x14ac:dyDescent="0.25">
      <c r="B102" s="7"/>
      <c r="C102" s="7"/>
      <c r="D102" s="7"/>
      <c r="E102" s="7"/>
      <c r="F102" s="7"/>
      <c r="G102" s="7"/>
      <c r="H102" s="7">
        <f>SUBTOTAL(109,Tableau1[m²])</f>
        <v>5632</v>
      </c>
      <c r="I102" s="7"/>
      <c r="J102" s="7"/>
      <c r="K102" s="7"/>
      <c r="L102" s="7"/>
      <c r="M102" s="36">
        <f>SUBTOTAL(109,Tableau1[Contenance (m²)])</f>
        <v>40659</v>
      </c>
    </row>
    <row r="103" spans="1:13" ht="15.75" customHeight="1" x14ac:dyDescent="0.25">
      <c r="B103" s="6"/>
      <c r="C103" s="5"/>
      <c r="D103" s="6"/>
      <c r="E103" s="5"/>
      <c r="F103" s="6"/>
      <c r="G103" s="5"/>
      <c r="H103" s="6"/>
      <c r="I103" s="6"/>
      <c r="J103" s="6"/>
    </row>
    <row r="104" spans="1:13" ht="15.75" customHeight="1" x14ac:dyDescent="0.25">
      <c r="B104" s="6"/>
      <c r="C104" s="6"/>
      <c r="D104" s="6"/>
      <c r="E104" s="6"/>
      <c r="F104" s="6"/>
      <c r="G104" s="6"/>
      <c r="H104" s="6"/>
      <c r="I104" s="6"/>
      <c r="J104" s="6"/>
    </row>
    <row r="105" spans="1:13" x14ac:dyDescent="0.25">
      <c r="M105" s="30"/>
    </row>
    <row r="106" spans="1:13" x14ac:dyDescent="0.25">
      <c r="M106" s="30"/>
    </row>
  </sheetData>
  <phoneticPr fontId="6" type="noConversion"/>
  <conditionalFormatting sqref="A1:A3 J1:J8 B1:I11 B12:J44 B46:J84 J85:J89 B90:J104">
    <cfRule type="containsText" dxfId="3" priority="15" operator="containsText" text="COP">
      <formula>NOT(ISERROR(SEARCH(("COP"),(A1))))</formula>
    </cfRule>
  </conditionalFormatting>
  <conditionalFormatting sqref="A5:A101 I85:I89">
    <cfRule type="containsText" dxfId="2" priority="30" operator="containsText" text="COP">
      <formula>NOT(ISERROR(SEARCH(("COP"),(A5))))</formula>
    </cfRule>
  </conditionalFormatting>
  <conditionalFormatting sqref="B45 D45 F45 H45:J45">
    <cfRule type="containsText" dxfId="1" priority="13" operator="containsText" text="COP">
      <formula>NOT(ISERROR(SEARCH(("COP"),(B45))))</formula>
    </cfRule>
  </conditionalFormatting>
  <conditionalFormatting sqref="B85:H89">
    <cfRule type="containsText" dxfId="0" priority="12" operator="containsText" text="COP">
      <formula>NOT(ISERROR(SEARCH(("COP"),(B85))))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EB6E3-5E9C-438B-9DEB-A38D01D0E1E6}">
  <sheetPr filterMode="1"/>
  <dimension ref="A2:D46"/>
  <sheetViews>
    <sheetView workbookViewId="0">
      <selection activeCell="F31" sqref="F31"/>
    </sheetView>
  </sheetViews>
  <sheetFormatPr baseColWidth="10" defaultColWidth="11.5703125" defaultRowHeight="12" x14ac:dyDescent="0.2"/>
  <cols>
    <col min="1" max="1" width="23.5703125" style="31" bestFit="1" customWidth="1"/>
    <col min="2" max="2" width="7.7109375" style="31" customWidth="1"/>
    <col min="3" max="3" width="18.140625" style="34" customWidth="1"/>
    <col min="4" max="4" width="25.7109375" style="31" bestFit="1" customWidth="1"/>
    <col min="5" max="16384" width="11.5703125" style="31"/>
  </cols>
  <sheetData>
    <row r="2" spans="1:4" ht="12.75" thickBot="1" x14ac:dyDescent="0.25">
      <c r="B2" s="32" t="s">
        <v>145</v>
      </c>
      <c r="C2" s="33" t="s">
        <v>254</v>
      </c>
      <c r="D2" s="32" t="s">
        <v>294</v>
      </c>
    </row>
    <row r="3" spans="1:4" hidden="1" x14ac:dyDescent="0.2">
      <c r="A3" s="31" t="s">
        <v>250</v>
      </c>
      <c r="B3" s="31" t="s">
        <v>173</v>
      </c>
      <c r="C3" s="34">
        <v>40548</v>
      </c>
      <c r="D3" s="31" t="s">
        <v>251</v>
      </c>
    </row>
    <row r="4" spans="1:4" hidden="1" x14ac:dyDescent="0.2">
      <c r="A4" s="31" t="s">
        <v>221</v>
      </c>
      <c r="B4" s="31" t="s">
        <v>224</v>
      </c>
      <c r="C4" s="34">
        <v>67</v>
      </c>
      <c r="D4" s="31" t="s">
        <v>228</v>
      </c>
    </row>
    <row r="5" spans="1:4" hidden="1" x14ac:dyDescent="0.2">
      <c r="A5" s="31" t="s">
        <v>221</v>
      </c>
      <c r="B5" s="31" t="s">
        <v>225</v>
      </c>
      <c r="C5" s="34">
        <v>67</v>
      </c>
      <c r="D5" s="31" t="s">
        <v>229</v>
      </c>
    </row>
    <row r="6" spans="1:4" hidden="1" x14ac:dyDescent="0.2">
      <c r="A6" s="31" t="s">
        <v>221</v>
      </c>
      <c r="B6" s="31" t="s">
        <v>226</v>
      </c>
      <c r="C6" s="34">
        <v>84</v>
      </c>
      <c r="D6" s="31" t="s">
        <v>230</v>
      </c>
    </row>
    <row r="7" spans="1:4" hidden="1" x14ac:dyDescent="0.2">
      <c r="A7" s="31" t="s">
        <v>221</v>
      </c>
      <c r="B7" s="31" t="s">
        <v>227</v>
      </c>
      <c r="C7" s="34">
        <v>53</v>
      </c>
      <c r="D7" s="31" t="s">
        <v>231</v>
      </c>
    </row>
    <row r="8" spans="1:4" x14ac:dyDescent="0.2">
      <c r="A8" s="31" t="s">
        <v>232</v>
      </c>
      <c r="B8" s="31" t="s">
        <v>233</v>
      </c>
      <c r="C8" s="34">
        <v>5049</v>
      </c>
      <c r="D8" s="31" t="s">
        <v>313</v>
      </c>
    </row>
    <row r="9" spans="1:4" hidden="1" x14ac:dyDescent="0.2">
      <c r="A9" s="31" t="s">
        <v>221</v>
      </c>
      <c r="B9" s="31" t="s">
        <v>242</v>
      </c>
      <c r="C9" s="34">
        <v>61</v>
      </c>
      <c r="D9" s="31" t="s">
        <v>243</v>
      </c>
    </row>
    <row r="10" spans="1:4" hidden="1" x14ac:dyDescent="0.2">
      <c r="A10" s="31" t="s">
        <v>221</v>
      </c>
      <c r="B10" s="31" t="s">
        <v>244</v>
      </c>
      <c r="C10" s="34">
        <v>69</v>
      </c>
      <c r="D10" s="31" t="s">
        <v>247</v>
      </c>
    </row>
    <row r="11" spans="1:4" hidden="1" x14ac:dyDescent="0.2">
      <c r="A11" s="31" t="s">
        <v>221</v>
      </c>
      <c r="B11" s="31" t="s">
        <v>188</v>
      </c>
      <c r="C11" s="34">
        <v>69</v>
      </c>
      <c r="D11" s="31" t="s">
        <v>246</v>
      </c>
    </row>
    <row r="12" spans="1:4" hidden="1" x14ac:dyDescent="0.2">
      <c r="A12" s="31" t="s">
        <v>221</v>
      </c>
      <c r="B12" s="31" t="s">
        <v>186</v>
      </c>
      <c r="C12" s="34">
        <v>61</v>
      </c>
      <c r="D12" s="31" t="s">
        <v>245</v>
      </c>
    </row>
    <row r="13" spans="1:4" x14ac:dyDescent="0.2">
      <c r="A13" s="31" t="s">
        <v>248</v>
      </c>
      <c r="B13" s="31" t="s">
        <v>190</v>
      </c>
      <c r="C13" s="34">
        <v>4323</v>
      </c>
      <c r="D13" s="31" t="s">
        <v>279</v>
      </c>
    </row>
    <row r="14" spans="1:4" x14ac:dyDescent="0.2">
      <c r="A14" s="31" t="s">
        <v>256</v>
      </c>
      <c r="B14" s="31" t="s">
        <v>176</v>
      </c>
      <c r="C14" s="34">
        <v>1770</v>
      </c>
      <c r="D14" s="31" t="s">
        <v>314</v>
      </c>
    </row>
    <row r="15" spans="1:4" x14ac:dyDescent="0.2">
      <c r="A15" s="31" t="s">
        <v>256</v>
      </c>
      <c r="B15" s="31" t="s">
        <v>175</v>
      </c>
      <c r="C15" s="34">
        <v>3710</v>
      </c>
      <c r="D15" s="31" t="s">
        <v>286</v>
      </c>
    </row>
    <row r="16" spans="1:4" x14ac:dyDescent="0.2">
      <c r="A16" s="31" t="s">
        <v>256</v>
      </c>
      <c r="B16" s="31" t="s">
        <v>259</v>
      </c>
      <c r="C16" s="34">
        <v>1892</v>
      </c>
      <c r="D16" s="31" t="s">
        <v>260</v>
      </c>
    </row>
    <row r="17" spans="1:4" x14ac:dyDescent="0.2">
      <c r="A17" s="31" t="s">
        <v>261</v>
      </c>
      <c r="B17" s="31" t="s">
        <v>262</v>
      </c>
      <c r="C17" s="34">
        <v>3370</v>
      </c>
      <c r="D17" s="31" t="s">
        <v>263</v>
      </c>
    </row>
    <row r="18" spans="1:4" hidden="1" x14ac:dyDescent="0.2">
      <c r="A18" s="31" t="s">
        <v>275</v>
      </c>
      <c r="B18" s="31" t="s">
        <v>264</v>
      </c>
      <c r="C18" s="34">
        <v>543</v>
      </c>
      <c r="D18" s="31" t="s">
        <v>265</v>
      </c>
    </row>
    <row r="19" spans="1:4" hidden="1" x14ac:dyDescent="0.2">
      <c r="A19" s="31" t="s">
        <v>266</v>
      </c>
      <c r="B19" s="31" t="s">
        <v>218</v>
      </c>
      <c r="C19" s="34">
        <v>1160</v>
      </c>
      <c r="D19" s="31" t="s">
        <v>272</v>
      </c>
    </row>
    <row r="20" spans="1:4" x14ac:dyDescent="0.2">
      <c r="A20" s="31" t="s">
        <v>295</v>
      </c>
      <c r="B20" s="31" t="s">
        <v>146</v>
      </c>
      <c r="C20" s="34">
        <v>865</v>
      </c>
      <c r="D20" s="31" t="s">
        <v>311</v>
      </c>
    </row>
    <row r="21" spans="1:4" hidden="1" x14ac:dyDescent="0.2">
      <c r="A21" s="31" t="s">
        <v>266</v>
      </c>
      <c r="B21" s="31" t="s">
        <v>267</v>
      </c>
      <c r="C21" s="34">
        <v>780</v>
      </c>
      <c r="D21" s="31" t="s">
        <v>271</v>
      </c>
    </row>
    <row r="22" spans="1:4" hidden="1" x14ac:dyDescent="0.2">
      <c r="A22" s="31" t="s">
        <v>266</v>
      </c>
      <c r="B22" s="31" t="s">
        <v>268</v>
      </c>
      <c r="C22" s="34">
        <v>55</v>
      </c>
      <c r="D22" s="31" t="s">
        <v>269</v>
      </c>
    </row>
    <row r="23" spans="1:4" x14ac:dyDescent="0.2">
      <c r="A23" s="31" t="s">
        <v>261</v>
      </c>
      <c r="B23" s="31" t="s">
        <v>196</v>
      </c>
      <c r="C23" s="34">
        <v>4020</v>
      </c>
      <c r="D23" s="31" t="s">
        <v>273</v>
      </c>
    </row>
    <row r="24" spans="1:4" x14ac:dyDescent="0.2">
      <c r="A24" s="31" t="s">
        <v>256</v>
      </c>
      <c r="B24" s="31" t="s">
        <v>274</v>
      </c>
      <c r="C24" s="34">
        <v>2400</v>
      </c>
      <c r="D24" s="31" t="s">
        <v>276</v>
      </c>
    </row>
    <row r="25" spans="1:4" x14ac:dyDescent="0.2">
      <c r="A25" s="31" t="s">
        <v>256</v>
      </c>
      <c r="B25" s="31" t="s">
        <v>277</v>
      </c>
      <c r="C25" s="34">
        <v>2985</v>
      </c>
      <c r="D25" s="31" t="s">
        <v>273</v>
      </c>
    </row>
    <row r="26" spans="1:4" x14ac:dyDescent="0.2">
      <c r="A26" s="31" t="s">
        <v>256</v>
      </c>
      <c r="B26" s="31" t="s">
        <v>278</v>
      </c>
      <c r="C26" s="34">
        <v>3010</v>
      </c>
      <c r="D26" s="31" t="s">
        <v>279</v>
      </c>
    </row>
    <row r="27" spans="1:4" x14ac:dyDescent="0.2">
      <c r="A27" s="31" t="s">
        <v>261</v>
      </c>
      <c r="B27" s="31" t="s">
        <v>280</v>
      </c>
      <c r="C27" s="34">
        <v>2890</v>
      </c>
      <c r="D27" s="31" t="s">
        <v>279</v>
      </c>
    </row>
    <row r="28" spans="1:4" x14ac:dyDescent="0.2">
      <c r="A28" s="31" t="s">
        <v>261</v>
      </c>
      <c r="B28" s="31" t="s">
        <v>281</v>
      </c>
      <c r="C28" s="34">
        <v>1280</v>
      </c>
      <c r="D28" s="31" t="s">
        <v>282</v>
      </c>
    </row>
    <row r="29" spans="1:4" hidden="1" x14ac:dyDescent="0.2">
      <c r="A29" s="31" t="s">
        <v>249</v>
      </c>
      <c r="B29" s="31" t="s">
        <v>283</v>
      </c>
      <c r="C29" s="34">
        <v>610</v>
      </c>
      <c r="D29" s="31" t="s">
        <v>284</v>
      </c>
    </row>
    <row r="30" spans="1:4" hidden="1" x14ac:dyDescent="0.2">
      <c r="A30" s="31" t="s">
        <v>275</v>
      </c>
      <c r="B30" s="31" t="s">
        <v>285</v>
      </c>
      <c r="C30" s="34">
        <v>1565</v>
      </c>
      <c r="D30" s="31" t="s">
        <v>270</v>
      </c>
    </row>
    <row r="31" spans="1:4" x14ac:dyDescent="0.2">
      <c r="A31" s="31" t="s">
        <v>248</v>
      </c>
      <c r="B31" s="31" t="s">
        <v>205</v>
      </c>
      <c r="C31" s="34">
        <v>4520</v>
      </c>
      <c r="D31" s="31" t="s">
        <v>286</v>
      </c>
    </row>
    <row r="32" spans="1:4" x14ac:dyDescent="0.2">
      <c r="A32" s="31" t="s">
        <v>248</v>
      </c>
      <c r="B32" s="31" t="s">
        <v>287</v>
      </c>
      <c r="C32" s="34">
        <v>5710</v>
      </c>
      <c r="D32" s="31" t="s">
        <v>288</v>
      </c>
    </row>
    <row r="33" spans="1:4" x14ac:dyDescent="0.2">
      <c r="A33" s="31" t="s">
        <v>248</v>
      </c>
      <c r="B33" s="31" t="s">
        <v>289</v>
      </c>
      <c r="C33" s="34">
        <v>1760</v>
      </c>
      <c r="D33" s="31" t="s">
        <v>290</v>
      </c>
    </row>
    <row r="34" spans="1:4" hidden="1" x14ac:dyDescent="0.2">
      <c r="A34" s="31" t="s">
        <v>249</v>
      </c>
      <c r="B34" s="31" t="s">
        <v>291</v>
      </c>
      <c r="C34" s="34">
        <v>28</v>
      </c>
      <c r="D34" s="31" t="s">
        <v>292</v>
      </c>
    </row>
    <row r="35" spans="1:4" x14ac:dyDescent="0.2">
      <c r="A35" s="31" t="s">
        <v>256</v>
      </c>
      <c r="B35" s="31" t="s">
        <v>293</v>
      </c>
      <c r="C35" s="34">
        <v>3161</v>
      </c>
      <c r="D35" s="31" t="s">
        <v>292</v>
      </c>
    </row>
    <row r="36" spans="1:4" x14ac:dyDescent="0.2">
      <c r="A36" s="31" t="s">
        <v>256</v>
      </c>
      <c r="B36" s="31" t="s">
        <v>189</v>
      </c>
      <c r="C36" s="34">
        <v>3526</v>
      </c>
      <c r="D36" s="31" t="s">
        <v>263</v>
      </c>
    </row>
    <row r="37" spans="1:4" x14ac:dyDescent="0.2">
      <c r="A37" s="31" t="s">
        <v>256</v>
      </c>
      <c r="B37" s="31" t="s">
        <v>296</v>
      </c>
      <c r="C37" s="34">
        <v>4804</v>
      </c>
      <c r="D37" s="31" t="s">
        <v>263</v>
      </c>
    </row>
    <row r="38" spans="1:4" hidden="1" x14ac:dyDescent="0.2">
      <c r="A38" s="31" t="s">
        <v>275</v>
      </c>
      <c r="B38" s="31" t="s">
        <v>297</v>
      </c>
      <c r="C38" s="34">
        <v>2</v>
      </c>
    </row>
    <row r="39" spans="1:4" hidden="1" x14ac:dyDescent="0.2">
      <c r="A39" s="31" t="s">
        <v>275</v>
      </c>
      <c r="B39" s="31" t="s">
        <v>298</v>
      </c>
      <c r="C39" s="34">
        <v>2488</v>
      </c>
      <c r="D39" s="31" t="s">
        <v>286</v>
      </c>
    </row>
    <row r="40" spans="1:4" x14ac:dyDescent="0.2">
      <c r="A40" s="31" t="s">
        <v>256</v>
      </c>
      <c r="B40" s="31" t="s">
        <v>299</v>
      </c>
      <c r="C40" s="34">
        <v>4772</v>
      </c>
      <c r="D40" s="31" t="s">
        <v>300</v>
      </c>
    </row>
    <row r="41" spans="1:4" hidden="1" x14ac:dyDescent="0.2">
      <c r="A41" s="31" t="s">
        <v>249</v>
      </c>
      <c r="B41" s="31" t="s">
        <v>302</v>
      </c>
      <c r="C41" s="34">
        <v>8838</v>
      </c>
      <c r="D41" s="31" t="s">
        <v>301</v>
      </c>
    </row>
    <row r="42" spans="1:4" hidden="1" x14ac:dyDescent="0.2">
      <c r="A42" s="31" t="s">
        <v>275</v>
      </c>
      <c r="B42" s="31" t="s">
        <v>303</v>
      </c>
      <c r="C42" s="34">
        <v>5456</v>
      </c>
      <c r="D42" s="31" t="s">
        <v>304</v>
      </c>
    </row>
    <row r="43" spans="1:4" hidden="1" x14ac:dyDescent="0.2">
      <c r="A43" s="31" t="s">
        <v>275</v>
      </c>
      <c r="B43" s="31" t="s">
        <v>310</v>
      </c>
      <c r="C43" s="34">
        <v>364</v>
      </c>
      <c r="D43" s="31" t="s">
        <v>311</v>
      </c>
    </row>
    <row r="44" spans="1:4" hidden="1" x14ac:dyDescent="0.2">
      <c r="A44" s="31" t="s">
        <v>275</v>
      </c>
      <c r="B44" s="31" t="s">
        <v>312</v>
      </c>
      <c r="C44" s="34">
        <v>364</v>
      </c>
      <c r="D44" s="31" t="s">
        <v>311</v>
      </c>
    </row>
    <row r="46" spans="1:4" x14ac:dyDescent="0.2">
      <c r="C46" s="40">
        <f>SUM(C3:C44)</f>
        <v>129149</v>
      </c>
    </row>
  </sheetData>
  <autoFilter ref="A2:D44" xr:uid="{D82EB6E3-5E9C-438B-9DEB-A38D01D0E1E6}">
    <filterColumn colId="0">
      <filters>
        <filter val="Bande plantée"/>
        <filter val="Bande plantée et ilôt"/>
        <filter val="Venelle et bande plantée"/>
      </filters>
    </filterColumn>
  </autoFilter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2C7F6-BE64-4115-9033-696F1D57ECD5}">
  <dimension ref="A1:D21"/>
  <sheetViews>
    <sheetView tabSelected="1" topLeftCell="A2" workbookViewId="0">
      <selection activeCell="J11" sqref="J3:K11"/>
    </sheetView>
  </sheetViews>
  <sheetFormatPr baseColWidth="10" defaultRowHeight="15" x14ac:dyDescent="0.25"/>
  <cols>
    <col min="1" max="1" width="21.85546875" bestFit="1" customWidth="1"/>
    <col min="2" max="2" width="16.140625" bestFit="1" customWidth="1"/>
    <col min="3" max="3" width="13.7109375" bestFit="1" customWidth="1"/>
    <col min="4" max="4" width="17.7109375" bestFit="1" customWidth="1"/>
  </cols>
  <sheetData>
    <row r="1" spans="1:4" ht="15.75" thickBot="1" x14ac:dyDescent="0.3">
      <c r="B1" s="32" t="s">
        <v>145</v>
      </c>
      <c r="C1" s="33" t="s">
        <v>254</v>
      </c>
      <c r="D1" s="32" t="s">
        <v>294</v>
      </c>
    </row>
    <row r="2" spans="1:4" x14ac:dyDescent="0.25">
      <c r="A2" s="31" t="s">
        <v>232</v>
      </c>
      <c r="B2" s="31" t="s">
        <v>233</v>
      </c>
      <c r="C2" s="34">
        <v>5049</v>
      </c>
      <c r="D2" s="31" t="s">
        <v>313</v>
      </c>
    </row>
    <row r="3" spans="1:4" x14ac:dyDescent="0.25">
      <c r="A3" s="31" t="s">
        <v>248</v>
      </c>
      <c r="B3" s="31" t="s">
        <v>190</v>
      </c>
      <c r="C3" s="34">
        <v>4323</v>
      </c>
      <c r="D3" s="31" t="s">
        <v>257</v>
      </c>
    </row>
    <row r="4" spans="1:4" x14ac:dyDescent="0.25">
      <c r="A4" s="31" t="s">
        <v>256</v>
      </c>
      <c r="B4" s="31" t="s">
        <v>176</v>
      </c>
      <c r="C4" s="34">
        <v>1770</v>
      </c>
      <c r="D4" s="31" t="s">
        <v>258</v>
      </c>
    </row>
    <row r="5" spans="1:4" x14ac:dyDescent="0.25">
      <c r="A5" s="31" t="s">
        <v>256</v>
      </c>
      <c r="B5" s="31" t="s">
        <v>175</v>
      </c>
      <c r="C5" s="34">
        <v>3710</v>
      </c>
      <c r="D5" s="31" t="s">
        <v>260</v>
      </c>
    </row>
    <row r="6" spans="1:4" x14ac:dyDescent="0.25">
      <c r="A6" s="31" t="s">
        <v>261</v>
      </c>
      <c r="B6" s="31" t="s">
        <v>262</v>
      </c>
      <c r="C6" s="34">
        <v>3370</v>
      </c>
      <c r="D6" s="31" t="s">
        <v>263</v>
      </c>
    </row>
    <row r="7" spans="1:4" x14ac:dyDescent="0.25">
      <c r="A7" s="31" t="s">
        <v>261</v>
      </c>
      <c r="B7" s="31" t="s">
        <v>196</v>
      </c>
      <c r="C7" s="34">
        <v>4020</v>
      </c>
      <c r="D7" s="31" t="s">
        <v>276</v>
      </c>
    </row>
    <row r="8" spans="1:4" x14ac:dyDescent="0.25">
      <c r="A8" s="31" t="s">
        <v>256</v>
      </c>
      <c r="B8" s="31" t="s">
        <v>274</v>
      </c>
      <c r="C8" s="34">
        <v>2400</v>
      </c>
      <c r="D8" s="31" t="s">
        <v>273</v>
      </c>
    </row>
    <row r="9" spans="1:4" x14ac:dyDescent="0.25">
      <c r="A9" s="31" t="s">
        <v>256</v>
      </c>
      <c r="B9" s="31" t="s">
        <v>277</v>
      </c>
      <c r="C9" s="34">
        <v>2985</v>
      </c>
      <c r="D9" s="31" t="s">
        <v>279</v>
      </c>
    </row>
    <row r="10" spans="1:4" x14ac:dyDescent="0.25">
      <c r="A10" s="31" t="s">
        <v>256</v>
      </c>
      <c r="B10" s="31" t="s">
        <v>278</v>
      </c>
      <c r="C10" s="34">
        <v>3010</v>
      </c>
      <c r="D10" s="31" t="s">
        <v>279</v>
      </c>
    </row>
    <row r="11" spans="1:4" x14ac:dyDescent="0.25">
      <c r="A11" s="31" t="s">
        <v>261</v>
      </c>
      <c r="B11" s="31" t="s">
        <v>280</v>
      </c>
      <c r="C11" s="34">
        <v>2890</v>
      </c>
      <c r="D11" s="31" t="s">
        <v>282</v>
      </c>
    </row>
    <row r="12" spans="1:4" x14ac:dyDescent="0.25">
      <c r="A12" s="31" t="s">
        <v>261</v>
      </c>
      <c r="B12" s="31" t="s">
        <v>281</v>
      </c>
      <c r="C12" s="34">
        <v>1280</v>
      </c>
      <c r="D12" s="31" t="s">
        <v>286</v>
      </c>
    </row>
    <row r="13" spans="1:4" x14ac:dyDescent="0.25">
      <c r="A13" s="31" t="s">
        <v>248</v>
      </c>
      <c r="B13" s="31" t="s">
        <v>205</v>
      </c>
      <c r="C13" s="34">
        <v>4520</v>
      </c>
      <c r="D13" s="31" t="s">
        <v>288</v>
      </c>
    </row>
    <row r="14" spans="1:4" x14ac:dyDescent="0.25">
      <c r="A14" s="31" t="s">
        <v>248</v>
      </c>
      <c r="B14" s="31" t="s">
        <v>287</v>
      </c>
      <c r="C14" s="34">
        <v>5710</v>
      </c>
      <c r="D14" s="31" t="s">
        <v>290</v>
      </c>
    </row>
    <row r="15" spans="1:4" x14ac:dyDescent="0.25">
      <c r="A15" s="31" t="s">
        <v>248</v>
      </c>
      <c r="B15" s="31" t="s">
        <v>289</v>
      </c>
      <c r="C15" s="34">
        <v>1760</v>
      </c>
      <c r="D15" s="31" t="s">
        <v>292</v>
      </c>
    </row>
    <row r="16" spans="1:4" x14ac:dyDescent="0.25">
      <c r="A16" s="31" t="s">
        <v>256</v>
      </c>
      <c r="B16" s="31" t="s">
        <v>293</v>
      </c>
      <c r="C16" s="34">
        <v>3161</v>
      </c>
      <c r="D16" s="31" t="s">
        <v>263</v>
      </c>
    </row>
    <row r="17" spans="1:4" x14ac:dyDescent="0.25">
      <c r="A17" s="31" t="s">
        <v>256</v>
      </c>
      <c r="B17" s="31" t="s">
        <v>189</v>
      </c>
      <c r="C17" s="34">
        <v>3526</v>
      </c>
      <c r="D17" s="31" t="s">
        <v>263</v>
      </c>
    </row>
    <row r="18" spans="1:4" x14ac:dyDescent="0.25">
      <c r="A18" s="31" t="s">
        <v>256</v>
      </c>
      <c r="B18" s="31" t="s">
        <v>296</v>
      </c>
      <c r="C18" s="34">
        <v>4804</v>
      </c>
      <c r="D18" s="31" t="s">
        <v>300</v>
      </c>
    </row>
    <row r="19" spans="1:4" x14ac:dyDescent="0.25">
      <c r="A19" s="31" t="s">
        <v>256</v>
      </c>
      <c r="B19" s="31" t="s">
        <v>299</v>
      </c>
      <c r="C19" s="34">
        <v>4772</v>
      </c>
      <c r="D19" s="31" t="s">
        <v>300</v>
      </c>
    </row>
    <row r="21" spans="1:4" x14ac:dyDescent="0.25">
      <c r="C21" s="41">
        <f>SUM(C2:C20)</f>
        <v>63060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Propriétés bâties Etat</vt:lpstr>
      <vt:lpstr>Propriétés non bâties Etat</vt:lpstr>
      <vt:lpstr>Parcelles Etat à détacher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caiman</dc:creator>
  <cp:lastModifiedBy>Manon Floren</cp:lastModifiedBy>
  <dcterms:created xsi:type="dcterms:W3CDTF">2023-07-07T09:11:57Z</dcterms:created>
  <dcterms:modified xsi:type="dcterms:W3CDTF">2025-11-11T19:35:58Z</dcterms:modified>
</cp:coreProperties>
</file>